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6C2FE019-85EA-4B86-85AF-6CA4F782A919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45" i="13"/>
  <c r="J40" i="13"/>
  <c r="J36" i="13"/>
  <c r="J29" i="13"/>
  <c r="J26" i="13"/>
  <c r="J19" i="13"/>
  <c r="J18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61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8" i="15" l="1"/>
  <c r="H50" i="15"/>
  <c r="H42" i="15"/>
  <c r="H34" i="15"/>
  <c r="J34" i="15" s="1"/>
  <c r="H26" i="15"/>
  <c r="H14" i="15"/>
  <c r="H54" i="15"/>
  <c r="H46" i="15"/>
  <c r="H38" i="15"/>
  <c r="H30" i="15"/>
  <c r="H22" i="15"/>
  <c r="H18" i="15"/>
  <c r="J18" i="15" s="1"/>
  <c r="J59" i="15"/>
  <c r="J43" i="15"/>
  <c r="J35" i="15"/>
  <c r="J38" i="15"/>
  <c r="J27" i="15"/>
  <c r="J58" i="11"/>
  <c r="E58" i="15"/>
  <c r="J58" i="15" s="1"/>
  <c r="J46" i="11"/>
  <c r="E46" i="15"/>
  <c r="J34" i="11"/>
  <c r="E34" i="15"/>
  <c r="J54" i="11"/>
  <c r="E54" i="15"/>
  <c r="J54" i="15" s="1"/>
  <c r="J42" i="11"/>
  <c r="E42" i="15"/>
  <c r="J42" i="15" s="1"/>
  <c r="J30" i="11"/>
  <c r="E30" i="15"/>
  <c r="J18" i="11"/>
  <c r="E18" i="15"/>
  <c r="E53" i="15"/>
  <c r="E41" i="15"/>
  <c r="J33" i="11"/>
  <c r="E33" i="15"/>
  <c r="E13" i="15"/>
  <c r="J13" i="15" s="1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J37" i="15" s="1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8" i="15" s="1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F20" i="15"/>
  <c r="G12" i="15"/>
  <c r="G56" i="15"/>
  <c r="G48" i="15"/>
  <c r="G44" i="15"/>
  <c r="G67" i="15" s="1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J32" i="15" s="1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P65" i="14"/>
  <c r="I61" i="11"/>
  <c r="I64" i="11"/>
  <c r="C68" i="14"/>
  <c r="L68" i="14"/>
  <c r="G70" i="14"/>
  <c r="J58" i="13"/>
  <c r="I70" i="14"/>
  <c r="M70" i="14"/>
  <c r="H68" i="14"/>
  <c r="J59" i="11"/>
  <c r="Q64" i="14"/>
  <c r="H65" i="14" s="1"/>
  <c r="J39" i="15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O65" i="14"/>
  <c r="J55" i="15"/>
  <c r="J19" i="15"/>
  <c r="J27" i="11"/>
  <c r="J19" i="11"/>
  <c r="J51" i="15"/>
  <c r="J50" i="15"/>
  <c r="J17" i="15"/>
  <c r="J26" i="15"/>
  <c r="J23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5" i="15" l="1"/>
  <c r="H64" i="15"/>
  <c r="J24" i="15"/>
  <c r="J48" i="15"/>
  <c r="J33" i="15"/>
  <c r="G64" i="15"/>
  <c r="I61" i="15"/>
  <c r="I70" i="15" s="1"/>
  <c r="J46" i="15"/>
  <c r="H62" i="14"/>
  <c r="E67" i="15"/>
  <c r="H61" i="15"/>
  <c r="H70" i="15" s="1"/>
  <c r="P62" i="14"/>
  <c r="O71" i="14"/>
  <c r="O62" i="14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J49" i="15"/>
  <c r="J52" i="15"/>
  <c r="I68" i="13"/>
  <c r="G70" i="11"/>
  <c r="M62" i="14"/>
  <c r="I70" i="13"/>
  <c r="F68" i="13"/>
  <c r="P71" i="14"/>
  <c r="J65" i="14"/>
  <c r="J64" i="15"/>
  <c r="G65" i="15" s="1"/>
  <c r="F68" i="11"/>
  <c r="M71" i="14"/>
  <c r="N62" i="14"/>
  <c r="I65" i="13"/>
  <c r="F70" i="13"/>
  <c r="J62" i="14"/>
  <c r="F62" i="14"/>
  <c r="F70" i="15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5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71" i="13"/>
  <c r="F62" i="13"/>
  <c r="J61" i="15"/>
  <c r="J70" i="15" s="1"/>
  <c r="E71" i="15" s="1"/>
  <c r="J67" i="15"/>
  <c r="I68" i="15" s="1"/>
  <c r="E68" i="15"/>
  <c r="H68" i="15"/>
  <c r="I71" i="13"/>
  <c r="Q61" i="1"/>
  <c r="G62" i="13"/>
  <c r="G68" i="15"/>
  <c r="G71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E62" i="13"/>
  <c r="H71" i="13"/>
  <c r="B16" i="14"/>
  <c r="A15" i="14"/>
  <c r="I62" i="15" l="1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36" i="4"/>
  <c r="N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Q142" i="4"/>
  <c r="H136" i="4"/>
  <c r="H142" i="4"/>
  <c r="N142" i="4"/>
  <c r="D142" i="4"/>
  <c r="C136" i="4"/>
  <c r="P142" i="4"/>
  <c r="P136" i="4"/>
  <c r="F136" i="4"/>
  <c r="F142" i="4"/>
  <c r="L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I202" i="4"/>
  <c r="Q202" i="4"/>
  <c r="M202" i="4"/>
  <c r="F205" i="4"/>
  <c r="N202" i="4"/>
  <c r="J202" i="4"/>
  <c r="O202" i="4"/>
  <c r="F202" i="4"/>
  <c r="P202" i="4"/>
  <c r="L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2" i="4" l="1"/>
  <c r="H205" i="4"/>
  <c r="K205" i="4"/>
  <c r="E205" i="4"/>
  <c r="M205" i="4"/>
  <c r="O205" i="4"/>
  <c r="G202" i="4"/>
  <c r="K202" i="4"/>
  <c r="J205" i="4"/>
  <c r="D202" i="4"/>
  <c r="E202" i="4"/>
  <c r="P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<sst xmlns="http://schemas.openxmlformats.org/spreadsheetml/2006/main" count="270" uniqueCount="73">
  <si>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</si>
  <si>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</si>
  <si>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</si>
  <si>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</si>
  <si>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</si>
  <si>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</si>
  <si>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</si>
  <si>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</si>
  <si>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</si>
  <si>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</si>
  <si>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</si>
  <si>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</si>
  <si>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</si>
  <si>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</si>
  <si>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</si>
  <si>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</si>
  <si>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</si>
  <si>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</si>
  <si>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</si>
  <si>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</si>
  <si>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</si>
  <si>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</si>
  <si>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</si>
  <si>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</si>
  <si>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</si>
  <si>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</si>
  <si>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</si>
  <si>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</si>
  <si>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</si>
  <si>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</si>
  <si>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</si>
  <si>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</si>
  <si>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</si>
  <si>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</si>
  <si>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</si>
  <si>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</si>
  <si>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</si>
  <si>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</si>
  <si>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</si>
  <si>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</si>
  <si>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</si>
  <si>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</si>
  <si>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</si>
  <si>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</si>
  <si>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</si>
  <si>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</si>
  <si>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</si>
  <si>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</si>
  <si>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</si>
  <si>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</si>
  <si>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</si>
  <si>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</si>
  <si>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</si>
  <si>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</si>
  <si>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</si>
  <si>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</si>
  <si>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</si>
  <si>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</si>
  <si>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</si>
  <si>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</si>
  <si>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 xml:space="preserve">SR 1410 (Cedar Street) </t>
  </si>
  <si>
    <t>35 MPH</t>
  </si>
  <si>
    <t>1032-2232</t>
  </si>
  <si>
    <t>at RR Crossing #629487D</t>
  </si>
  <si>
    <t>629487D</t>
  </si>
  <si>
    <t>22 MPH</t>
  </si>
  <si>
    <t>5 MPH</t>
  </si>
  <si>
    <t>21 MPH</t>
  </si>
  <si>
    <t>6 MPH</t>
  </si>
  <si>
    <t>11 MPH</t>
  </si>
  <si>
    <t>6-15 MPH</t>
  </si>
  <si>
    <t>14 MPH</t>
  </si>
  <si>
    <t>12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</si>
</sst>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43544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69</v>
      </c>
      <c r="G13" s="90"/>
      <c r="H13" s="90"/>
      <c r="J13" s="90" t="s">
        <v>69</v>
      </c>
      <c r="K13" s="90"/>
      <c r="L13" s="90"/>
      <c r="N13" s="90" t="s">
        <v>69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69</v>
      </c>
      <c r="G14" s="90"/>
      <c r="H14" s="90"/>
      <c r="J14" s="91" t="s">
        <v>72</v>
      </c>
      <c r="K14" s="91"/>
      <c r="L14" s="91"/>
      <c r="N14" s="91" t="s">
        <v>72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70</v>
      </c>
      <c r="G15" s="90"/>
      <c r="H15" s="90"/>
      <c r="J15" s="90" t="s">
        <v>70</v>
      </c>
      <c r="K15" s="90"/>
      <c r="L15" s="90"/>
      <c r="N15" s="90" t="s">
        <v>70</v>
      </c>
      <c r="O15" s="90"/>
      <c r="P15" s="90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67</v>
      </c>
      <c r="K16" s="91"/>
      <c r="L16" s="91"/>
      <c r="N16" s="90" t="s">
        <v>65</v>
      </c>
      <c r="O16" s="90"/>
      <c r="P16" s="90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1" t="s">
        <v>68</v>
      </c>
      <c r="K17" s="91"/>
      <c r="L17" s="91"/>
      <c r="N17" s="90" t="s">
        <v>66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71</v>
      </c>
      <c r="G18" s="90"/>
      <c r="H18" s="90"/>
      <c r="J18" s="91" t="s">
        <v>71</v>
      </c>
      <c r="K18" s="91"/>
      <c r="L18" s="91"/>
      <c r="N18" s="91" t="s">
        <v>71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92">
        <v>0</v>
      </c>
      <c r="G19" s="92"/>
      <c r="H19" s="92"/>
      <c r="J19" s="93">
        <v>0</v>
      </c>
      <c r="K19" s="93"/>
      <c r="L19" s="93"/>
      <c r="N19" s="93">
        <v>0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43544</v>
      </c>
      <c r="B23" s="16">
        <f>P7</f>
        <v>0</v>
      </c>
      <c r="C23" s="17">
        <v>0</v>
      </c>
      <c r="D23" s="18">
        <v>4</v>
      </c>
      <c r="E23" s="18">
        <v>1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5</v>
      </c>
    </row>
    <row r="24" spans="1:18" x14ac:dyDescent="0.2">
      <c r="A24" s="15">
        <f t="shared" si="0"/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43544.1666664</v>
      </c>
      <c r="B27" s="16">
        <f t="shared" si="2"/>
        <v>0.16666639999999999</v>
      </c>
      <c r="C27" s="17">
        <v>0</v>
      </c>
      <c r="D27" s="18">
        <v>1</v>
      </c>
      <c r="E27" s="18">
        <v>1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43544.208333000002</v>
      </c>
      <c r="B28" s="16">
        <f t="shared" si="2"/>
        <v>0.20833299999999999</v>
      </c>
      <c r="C28" s="17">
        <v>0</v>
      </c>
      <c r="D28" s="18">
        <v>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43544.249999599997</v>
      </c>
      <c r="B29" s="16">
        <f t="shared" si="2"/>
        <v>0.24999959999999999</v>
      </c>
      <c r="C29" s="17">
        <v>2</v>
      </c>
      <c r="D29" s="18">
        <v>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</v>
      </c>
    </row>
    <row r="30" spans="1:18" x14ac:dyDescent="0.2">
      <c r="A30" s="15">
        <f t="shared" si="0"/>
        <v>43544.291666199999</v>
      </c>
      <c r="B30" s="16">
        <f t="shared" si="2"/>
        <v>0.29166619999999999</v>
      </c>
      <c r="C30" s="17">
        <v>1</v>
      </c>
      <c r="D30" s="18">
        <v>14</v>
      </c>
      <c r="E30" s="18">
        <v>5</v>
      </c>
      <c r="F30" s="18">
        <v>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21</v>
      </c>
    </row>
    <row r="31" spans="1:18" x14ac:dyDescent="0.2">
      <c r="A31" s="15">
        <f t="shared" si="0"/>
        <v>43544.333332800001</v>
      </c>
      <c r="B31" s="16">
        <f t="shared" si="2"/>
        <v>0.33333279999999998</v>
      </c>
      <c r="C31" s="17">
        <v>6</v>
      </c>
      <c r="D31" s="18">
        <v>7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14</v>
      </c>
    </row>
    <row r="32" spans="1:18" x14ac:dyDescent="0.2">
      <c r="A32" s="15">
        <f t="shared" si="0"/>
        <v>43544.374999400003</v>
      </c>
      <c r="B32" s="16">
        <f t="shared" si="2"/>
        <v>0.37499939999999998</v>
      </c>
      <c r="C32" s="17">
        <v>5</v>
      </c>
      <c r="D32" s="18">
        <v>3</v>
      </c>
      <c r="E32" s="18">
        <v>2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10</v>
      </c>
    </row>
    <row r="33" spans="1:18" x14ac:dyDescent="0.2">
      <c r="A33" s="15">
        <f t="shared" si="0"/>
        <v>43544.416665999997</v>
      </c>
      <c r="B33" s="16">
        <f t="shared" si="2"/>
        <v>0.41666599999999998</v>
      </c>
      <c r="C33" s="17">
        <v>1</v>
      </c>
      <c r="D33" s="18">
        <v>3</v>
      </c>
      <c r="E33" s="18">
        <v>2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6</v>
      </c>
    </row>
    <row r="34" spans="1:18" x14ac:dyDescent="0.2">
      <c r="A34" s="15">
        <f t="shared" si="0"/>
        <v>43544.458332599999</v>
      </c>
      <c r="B34" s="16">
        <f t="shared" si="2"/>
        <v>0.45833259999999998</v>
      </c>
      <c r="C34" s="17">
        <v>3</v>
      </c>
      <c r="D34" s="18">
        <v>7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10</v>
      </c>
    </row>
    <row r="35" spans="1:18" x14ac:dyDescent="0.2">
      <c r="A35" s="15">
        <f t="shared" si="0"/>
        <v>43544.499999200001</v>
      </c>
      <c r="B35" s="16">
        <f t="shared" si="2"/>
        <v>0.49999919999999998</v>
      </c>
      <c r="C35" s="17">
        <v>4</v>
      </c>
      <c r="D35" s="18">
        <v>3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7</v>
      </c>
    </row>
    <row r="36" spans="1:18" x14ac:dyDescent="0.2">
      <c r="A36" s="15">
        <f t="shared" si="0"/>
        <v>43544.541665800003</v>
      </c>
      <c r="B36" s="16">
        <f t="shared" si="2"/>
        <v>0.54166579999999998</v>
      </c>
      <c r="C36" s="17">
        <v>7</v>
      </c>
      <c r="D36" s="18">
        <v>1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9</v>
      </c>
    </row>
    <row r="37" spans="1:18" x14ac:dyDescent="0.2">
      <c r="A37" s="15">
        <f t="shared" si="0"/>
        <v>43544.583332399998</v>
      </c>
      <c r="B37" s="16">
        <f t="shared" si="2"/>
        <v>0.58333239999999997</v>
      </c>
      <c r="C37" s="17">
        <v>3</v>
      </c>
      <c r="D37" s="18">
        <v>8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12</v>
      </c>
    </row>
    <row r="38" spans="1:18" x14ac:dyDescent="0.2">
      <c r="A38" s="15">
        <f t="shared" si="0"/>
        <v>43544.624999</v>
      </c>
      <c r="B38" s="16">
        <f t="shared" si="2"/>
        <v>0.62499899999999997</v>
      </c>
      <c r="C38" s="17">
        <v>3</v>
      </c>
      <c r="D38" s="18">
        <v>5</v>
      </c>
      <c r="E38" s="18">
        <v>2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10</v>
      </c>
    </row>
    <row r="39" spans="1:18" x14ac:dyDescent="0.2">
      <c r="A39" s="15">
        <f t="shared" si="0"/>
        <v>43544.666665600002</v>
      </c>
      <c r="B39" s="16">
        <f t="shared" si="2"/>
        <v>0.66666559999999997</v>
      </c>
      <c r="C39" s="17">
        <v>0</v>
      </c>
      <c r="D39" s="18">
        <v>4</v>
      </c>
      <c r="E39" s="18">
        <v>1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5</v>
      </c>
    </row>
    <row r="40" spans="1:18" x14ac:dyDescent="0.2">
      <c r="A40" s="15">
        <f t="shared" si="0"/>
        <v>43544.708332200003</v>
      </c>
      <c r="B40" s="16">
        <f t="shared" si="2"/>
        <v>0.70833219999999997</v>
      </c>
      <c r="C40" s="17">
        <v>3</v>
      </c>
      <c r="D40" s="18">
        <v>2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5</v>
      </c>
    </row>
    <row r="41" spans="1:18" x14ac:dyDescent="0.2">
      <c r="A41" s="15">
        <f t="shared" si="0"/>
        <v>43544.749998799998</v>
      </c>
      <c r="B41" s="16">
        <f t="shared" si="2"/>
        <v>0.74999879999999997</v>
      </c>
      <c r="C41" s="17">
        <v>6</v>
      </c>
      <c r="D41" s="18">
        <v>10</v>
      </c>
      <c r="E41" s="18">
        <v>1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17</v>
      </c>
    </row>
    <row r="42" spans="1:18" x14ac:dyDescent="0.2">
      <c r="A42" s="15">
        <f t="shared" si="0"/>
        <v>43544.7916654</v>
      </c>
      <c r="B42" s="16">
        <f t="shared" si="2"/>
        <v>0.79166539999999996</v>
      </c>
      <c r="C42" s="17">
        <v>1</v>
      </c>
      <c r="D42" s="18">
        <v>7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8</v>
      </c>
    </row>
    <row r="43" spans="1:18" x14ac:dyDescent="0.2">
      <c r="A43" s="15">
        <f t="shared" si="0"/>
        <v>43544.833332000002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43544.874998599997</v>
      </c>
      <c r="B44" s="16">
        <f t="shared" si="2"/>
        <v>0.87499859999999996</v>
      </c>
      <c r="C44" s="17">
        <v>3</v>
      </c>
      <c r="D44" s="18">
        <v>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5</v>
      </c>
    </row>
    <row r="45" spans="1:18" x14ac:dyDescent="0.2">
      <c r="A45" s="15">
        <f t="shared" si="0"/>
        <v>43544.916665199999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43544.9583318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43544.999998400002</v>
      </c>
      <c r="B47" s="16">
        <f t="shared" si="2"/>
        <v>0.99999839999999995</v>
      </c>
      <c r="C47" s="17">
        <v>0</v>
      </c>
      <c r="D47" s="18">
        <v>2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1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1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43545.208331399997</v>
      </c>
      <c r="B52" s="16">
        <f t="shared" si="2"/>
        <v>1.2083314000000005</v>
      </c>
      <c r="C52" s="20">
        <v>0</v>
      </c>
      <c r="D52" s="21">
        <v>2</v>
      </c>
      <c r="E52" s="21">
        <v>1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3</v>
      </c>
    </row>
    <row r="53" spans="1:18" x14ac:dyDescent="0.2">
      <c r="A53" s="15">
        <f t="shared" si="0"/>
        <v>43545.249997999999</v>
      </c>
      <c r="B53" s="16">
        <f t="shared" si="2"/>
        <v>1.2499980000000006</v>
      </c>
      <c r="C53" s="17">
        <v>1</v>
      </c>
      <c r="D53" s="18">
        <v>1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43545.291664600001</v>
      </c>
      <c r="B54" s="16">
        <f t="shared" si="2"/>
        <v>1.2916646000000007</v>
      </c>
      <c r="C54" s="17">
        <v>1</v>
      </c>
      <c r="D54" s="18">
        <v>14</v>
      </c>
      <c r="E54" s="18">
        <v>6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21</v>
      </c>
    </row>
    <row r="55" spans="1:18" x14ac:dyDescent="0.2">
      <c r="A55" s="15">
        <f t="shared" si="0"/>
        <v>43545.333331200003</v>
      </c>
      <c r="B55" s="16">
        <f t="shared" si="2"/>
        <v>1.3333312000000008</v>
      </c>
      <c r="C55" s="17">
        <v>2</v>
      </c>
      <c r="D55" s="18">
        <v>7</v>
      </c>
      <c r="E55" s="18">
        <v>3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12</v>
      </c>
    </row>
    <row r="56" spans="1:18" x14ac:dyDescent="0.2">
      <c r="A56" s="15">
        <f t="shared" si="0"/>
        <v>43545.374997799998</v>
      </c>
      <c r="B56" s="16">
        <f t="shared" si="2"/>
        <v>1.3749978000000009</v>
      </c>
      <c r="C56" s="17">
        <v>3</v>
      </c>
      <c r="D56" s="18">
        <v>3</v>
      </c>
      <c r="E56" s="18">
        <v>3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9</v>
      </c>
    </row>
    <row r="57" spans="1:18" x14ac:dyDescent="0.2">
      <c r="A57" s="15">
        <f t="shared" si="0"/>
        <v>43545.4166644</v>
      </c>
      <c r="B57" s="16">
        <f t="shared" si="2"/>
        <v>1.416664400000001</v>
      </c>
      <c r="C57" s="17">
        <v>4</v>
      </c>
      <c r="D57" s="18">
        <v>1</v>
      </c>
      <c r="E57" s="18">
        <v>1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6</v>
      </c>
    </row>
    <row r="58" spans="1:18" x14ac:dyDescent="0.2">
      <c r="A58" s="15">
        <f t="shared" si="0"/>
        <v>43545.458331000002</v>
      </c>
      <c r="B58" s="16">
        <f t="shared" si="2"/>
        <v>1.4583310000000012</v>
      </c>
      <c r="C58" s="20">
        <v>4</v>
      </c>
      <c r="D58" s="21">
        <v>1</v>
      </c>
      <c r="E58" s="21">
        <v>1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6</v>
      </c>
    </row>
    <row r="59" spans="1:18" x14ac:dyDescent="0.2">
      <c r="A59" s="15">
        <f t="shared" si="0"/>
        <v>43545.499997600004</v>
      </c>
      <c r="B59" s="16">
        <f t="shared" si="2"/>
        <v>1.4999976000000013</v>
      </c>
      <c r="C59" s="17">
        <v>5</v>
      </c>
      <c r="D59" s="18">
        <v>5</v>
      </c>
      <c r="E59" s="18">
        <v>1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11</v>
      </c>
    </row>
    <row r="60" spans="1:18" x14ac:dyDescent="0.2">
      <c r="A60" s="15">
        <f t="shared" si="0"/>
        <v>43545.541664199998</v>
      </c>
      <c r="B60" s="16">
        <f t="shared" si="2"/>
        <v>1.5416642000000014</v>
      </c>
      <c r="C60" s="17">
        <v>0</v>
      </c>
      <c r="D60" s="18">
        <v>7</v>
      </c>
      <c r="E60" s="18">
        <v>1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8</v>
      </c>
    </row>
    <row r="61" spans="1:18" x14ac:dyDescent="0.2">
      <c r="A61" s="15">
        <f t="shared" si="0"/>
        <v>43545.5833308</v>
      </c>
      <c r="B61" s="16">
        <f t="shared" si="2"/>
        <v>1.5833308000000015</v>
      </c>
      <c r="C61" s="17">
        <v>1</v>
      </c>
      <c r="D61" s="18">
        <v>4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5</v>
      </c>
    </row>
    <row r="62" spans="1:18" x14ac:dyDescent="0.2">
      <c r="A62" s="15">
        <f t="shared" si="0"/>
        <v>43545.624997400002</v>
      </c>
      <c r="B62" s="16">
        <f t="shared" si="2"/>
        <v>1.6249974000000016</v>
      </c>
      <c r="C62" s="17">
        <v>0</v>
      </c>
      <c r="D62" s="18">
        <v>10</v>
      </c>
      <c r="E62" s="18">
        <v>1</v>
      </c>
      <c r="F62" s="18">
        <v>1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12</v>
      </c>
    </row>
    <row r="63" spans="1:18" x14ac:dyDescent="0.2">
      <c r="A63" s="15">
        <f t="shared" si="0"/>
        <v>43545.666663999997</v>
      </c>
      <c r="B63" s="16">
        <f t="shared" si="2"/>
        <v>1.6666640000000017</v>
      </c>
      <c r="C63" s="17">
        <v>8</v>
      </c>
      <c r="D63" s="18">
        <v>6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14</v>
      </c>
    </row>
    <row r="64" spans="1:18" x14ac:dyDescent="0.2">
      <c r="A64" s="15">
        <f t="shared" si="0"/>
        <v>43545.708330599999</v>
      </c>
      <c r="B64" s="16">
        <f t="shared" si="2"/>
        <v>1.7083306000000018</v>
      </c>
      <c r="C64" s="20">
        <v>11</v>
      </c>
      <c r="D64" s="21">
        <v>3</v>
      </c>
      <c r="E64" s="21">
        <v>1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15</v>
      </c>
    </row>
    <row r="65" spans="1:18" x14ac:dyDescent="0.2">
      <c r="A65" s="15">
        <f t="shared" si="0"/>
        <v>43545.749997200001</v>
      </c>
      <c r="B65" s="16">
        <f t="shared" si="2"/>
        <v>1.7499972000000019</v>
      </c>
      <c r="C65" s="17">
        <v>4</v>
      </c>
      <c r="D65" s="18">
        <v>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6</v>
      </c>
    </row>
    <row r="66" spans="1:18" x14ac:dyDescent="0.2">
      <c r="A66" s="15">
        <f t="shared" si="0"/>
        <v>43545.791663800002</v>
      </c>
      <c r="B66" s="16">
        <f t="shared" si="2"/>
        <v>1.791663800000002</v>
      </c>
      <c r="C66" s="17">
        <v>5</v>
      </c>
      <c r="D66" s="18">
        <v>6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11</v>
      </c>
    </row>
    <row r="67" spans="1:18" x14ac:dyDescent="0.2">
      <c r="A67" s="15">
        <f t="shared" si="0"/>
        <v>43545.833330399997</v>
      </c>
      <c r="B67" s="16">
        <f t="shared" si="2"/>
        <v>1.8333304000000021</v>
      </c>
      <c r="C67" s="17">
        <v>3</v>
      </c>
      <c r="D67" s="18">
        <v>4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7</v>
      </c>
    </row>
    <row r="68" spans="1:18" x14ac:dyDescent="0.2">
      <c r="A68" s="15">
        <f t="shared" si="0"/>
        <v>43545.874996999999</v>
      </c>
      <c r="B68" s="16">
        <f t="shared" si="2"/>
        <v>1.8749970000000022</v>
      </c>
      <c r="C68" s="17">
        <v>2</v>
      </c>
      <c r="D68" s="18">
        <v>4</v>
      </c>
      <c r="E68" s="18">
        <v>1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7</v>
      </c>
    </row>
    <row r="69" spans="1:18" x14ac:dyDescent="0.2">
      <c r="A69" s="15">
        <f t="shared" si="0"/>
        <v>43545.916663600001</v>
      </c>
      <c r="B69" s="16">
        <f t="shared" si="2"/>
        <v>1.9166636000000024</v>
      </c>
      <c r="C69" s="17">
        <v>0</v>
      </c>
      <c r="D69" s="18">
        <v>3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</v>
      </c>
    </row>
    <row r="70" spans="1:18" ht="13.5" thickBot="1" x14ac:dyDescent="0.25">
      <c r="A70" s="23">
        <f t="shared" si="0"/>
        <v>43545.958330200003</v>
      </c>
      <c r="B70" s="24">
        <f t="shared" si="2"/>
        <v>1.9583302000000025</v>
      </c>
      <c r="C70" s="25">
        <v>2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2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104</v>
      </c>
      <c r="D72" s="31">
        <f t="shared" ref="D72:R72" si="3">SUM(D23:D70)</f>
        <v>169</v>
      </c>
      <c r="E72" s="31">
        <f t="shared" ref="E72" si="4">SUM(E23:E70)</f>
        <v>40</v>
      </c>
      <c r="F72" s="31">
        <f t="shared" ref="F72" si="5">SUM(F23:F70)</f>
        <v>2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315</v>
      </c>
    </row>
    <row r="73" spans="1:18" s="32" customFormat="1" x14ac:dyDescent="0.2">
      <c r="A73" s="87" t="s">
        <v>6</v>
      </c>
      <c r="B73" s="88"/>
      <c r="C73" s="33">
        <f>C72/R72</f>
        <v>0.33015873015873015</v>
      </c>
      <c r="D73" s="33">
        <f>D72/R72</f>
        <v>0.53650793650793649</v>
      </c>
      <c r="E73" s="33">
        <f>E72/R72</f>
        <v>0.12698412698412698</v>
      </c>
      <c r="F73" s="33">
        <f>F72/R72</f>
        <v>6.3492063492063492E-3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48</v>
      </c>
      <c r="D75" s="31">
        <f t="shared" ref="D75:R75" si="16">SUM(D23:D46)</f>
        <v>84</v>
      </c>
      <c r="E75" s="31">
        <f t="shared" si="16"/>
        <v>18</v>
      </c>
      <c r="F75" s="31">
        <f t="shared" si="16"/>
        <v>1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151</v>
      </c>
    </row>
    <row r="76" spans="1:18" s="32" customFormat="1" x14ac:dyDescent="0.2">
      <c r="A76" s="87" t="s">
        <v>6</v>
      </c>
      <c r="B76" s="88"/>
      <c r="C76" s="33">
        <f>C75/R75</f>
        <v>0.31788079470198677</v>
      </c>
      <c r="D76" s="33">
        <f>D75/R75</f>
        <v>0.55629139072847678</v>
      </c>
      <c r="E76" s="33">
        <f>E75/R75</f>
        <v>0.11920529801324503</v>
      </c>
      <c r="F76" s="33">
        <f>F75/R75</f>
        <v>6.6225165562913907E-3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56</v>
      </c>
      <c r="D78" s="31">
        <f t="shared" ref="D78:R78" si="18">SUM(D47:D70)</f>
        <v>85</v>
      </c>
      <c r="E78" s="31">
        <f t="shared" si="18"/>
        <v>22</v>
      </c>
      <c r="F78" s="31">
        <f t="shared" si="18"/>
        <v>1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164</v>
      </c>
    </row>
    <row r="79" spans="1:18" s="32" customFormat="1" x14ac:dyDescent="0.2">
      <c r="A79" s="87" t="s">
        <v>6</v>
      </c>
      <c r="B79" s="88"/>
      <c r="C79" s="33">
        <f>C78/R78</f>
        <v>0.34146341463414637</v>
      </c>
      <c r="D79" s="33">
        <f>D78/R78</f>
        <v>0.51829268292682928</v>
      </c>
      <c r="E79" s="33">
        <f>E78/R78</f>
        <v>0.13414634146341464</v>
      </c>
      <c r="F79" s="33">
        <f>F78/R78</f>
        <v>6.0975609756097563E-3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52</v>
      </c>
      <c r="D81" s="31">
        <f t="shared" ref="D81:R81" si="20">D72/2</f>
        <v>84.5</v>
      </c>
      <c r="E81" s="31">
        <f t="shared" si="20"/>
        <v>20</v>
      </c>
      <c r="F81" s="31">
        <f t="shared" si="20"/>
        <v>1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157.5</v>
      </c>
    </row>
    <row r="82" spans="1:18" s="32" customFormat="1" x14ac:dyDescent="0.2">
      <c r="A82" s="87" t="s">
        <v>6</v>
      </c>
      <c r="B82" s="88"/>
      <c r="C82" s="33">
        <f>C81/R81</f>
        <v>0.33015873015873015</v>
      </c>
      <c r="D82" s="33">
        <f>D81/R81</f>
        <v>0.53650793650793649</v>
      </c>
      <c r="E82" s="33">
        <f>E81/R81</f>
        <v>0.12698412698412698</v>
      </c>
      <c r="F82" s="33">
        <f>F81/R81</f>
        <v>6.3492063492063492E-3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2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1</v>
      </c>
      <c r="D91" s="18">
        <v>0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3</v>
      </c>
      <c r="E93" s="18">
        <v>1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4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1</v>
      </c>
      <c r="D94" s="18">
        <v>3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2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2</v>
      </c>
      <c r="E96" s="18">
        <v>1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3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1</v>
      </c>
      <c r="D97" s="18">
        <v>5</v>
      </c>
      <c r="E97" s="18">
        <v>2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3</v>
      </c>
      <c r="D98" s="18">
        <v>2</v>
      </c>
      <c r="E98" s="18">
        <v>2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7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2</v>
      </c>
      <c r="D99" s="18">
        <v>8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10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0</v>
      </c>
      <c r="D100" s="18">
        <v>5</v>
      </c>
      <c r="E100" s="18">
        <v>3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8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10</v>
      </c>
      <c r="E101" s="18">
        <v>2</v>
      </c>
      <c r="F101" s="18">
        <v>1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13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3</v>
      </c>
      <c r="D102" s="18">
        <v>8</v>
      </c>
      <c r="E102" s="18">
        <v>3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14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5</v>
      </c>
      <c r="D103" s="18">
        <v>5</v>
      </c>
      <c r="E103" s="18">
        <v>1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11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2</v>
      </c>
      <c r="D104" s="18">
        <v>9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11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4</v>
      </c>
      <c r="D105" s="18">
        <v>7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11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1</v>
      </c>
      <c r="D106" s="18">
        <v>9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10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5</v>
      </c>
      <c r="D107" s="18">
        <v>2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7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3</v>
      </c>
      <c r="D108" s="18">
        <v>2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5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1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1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1</v>
      </c>
      <c r="D117" s="18">
        <v>3</v>
      </c>
      <c r="E117" s="18">
        <v>1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2</v>
      </c>
      <c r="D118" s="18">
        <v>4</v>
      </c>
      <c r="E118" s="18">
        <v>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7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2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1</v>
      </c>
      <c r="D120" s="18">
        <v>4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5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20">
        <v>2</v>
      </c>
      <c r="D121" s="21">
        <v>5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7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3</v>
      </c>
      <c r="D122" s="18">
        <v>2</v>
      </c>
      <c r="E122" s="18">
        <v>1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6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1</v>
      </c>
      <c r="D123" s="18">
        <v>4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5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3</v>
      </c>
      <c r="D124" s="18">
        <v>3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6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5</v>
      </c>
      <c r="D125" s="18">
        <v>9</v>
      </c>
      <c r="E125" s="18">
        <v>4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19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2</v>
      </c>
      <c r="D126" s="18">
        <v>8</v>
      </c>
      <c r="E126" s="18">
        <v>1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11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20">
        <v>3</v>
      </c>
      <c r="D127" s="21">
        <v>7</v>
      </c>
      <c r="E127" s="21">
        <v>2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12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5</v>
      </c>
      <c r="D128" s="18">
        <v>5</v>
      </c>
      <c r="E128" s="18">
        <v>1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11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5</v>
      </c>
      <c r="D129" s="18">
        <v>10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15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1</v>
      </c>
      <c r="D130" s="18">
        <v>3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2</v>
      </c>
      <c r="D131" s="18">
        <v>4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6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3">
        <f t="shared" si="24"/>
        <v>43545.958330200003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71</v>
      </c>
      <c r="D135" s="31">
        <f t="shared" ref="D135:R135" si="26">SUM(D86:D133)</f>
        <v>159</v>
      </c>
      <c r="E135" s="31">
        <f t="shared" si="26"/>
        <v>27</v>
      </c>
      <c r="F135" s="31">
        <f t="shared" si="26"/>
        <v>2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259</v>
      </c>
    </row>
    <row r="136" spans="1:18" s="32" customFormat="1" x14ac:dyDescent="0.2">
      <c r="A136" s="87" t="s">
        <v>6</v>
      </c>
      <c r="B136" s="88"/>
      <c r="C136" s="33">
        <f>C135/R135</f>
        <v>0.27413127413127414</v>
      </c>
      <c r="D136" s="33">
        <f>D135/R135</f>
        <v>0.61389961389961389</v>
      </c>
      <c r="E136" s="33">
        <f>E135/R135</f>
        <v>0.10424710424710425</v>
      </c>
      <c r="F136" s="33">
        <f>F135/R135</f>
        <v>7.7220077220077222E-3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32</v>
      </c>
      <c r="D138" s="31">
        <f t="shared" ref="D138:R138" si="28">SUM(D86:D109)</f>
        <v>84</v>
      </c>
      <c r="E138" s="31">
        <f t="shared" si="28"/>
        <v>16</v>
      </c>
      <c r="F138" s="31">
        <f t="shared" si="28"/>
        <v>1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133</v>
      </c>
    </row>
    <row r="139" spans="1:18" s="32" customFormat="1" x14ac:dyDescent="0.2">
      <c r="A139" s="87" t="s">
        <v>6</v>
      </c>
      <c r="B139" s="88"/>
      <c r="C139" s="33">
        <f>C138/R138</f>
        <v>0.24060150375939848</v>
      </c>
      <c r="D139" s="33">
        <f>D138/R138</f>
        <v>0.63157894736842102</v>
      </c>
      <c r="E139" s="33">
        <f>E138/R138</f>
        <v>0.12030075187969924</v>
      </c>
      <c r="F139" s="33">
        <f>F138/R138</f>
        <v>7.5187969924812026E-3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39</v>
      </c>
      <c r="D141" s="31">
        <f t="shared" ref="D141:R141" si="30">SUM(D110:D133)</f>
        <v>75</v>
      </c>
      <c r="E141" s="31">
        <f t="shared" si="30"/>
        <v>11</v>
      </c>
      <c r="F141" s="31">
        <f t="shared" si="30"/>
        <v>1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126</v>
      </c>
    </row>
    <row r="142" spans="1:18" s="32" customFormat="1" x14ac:dyDescent="0.2">
      <c r="A142" s="87" t="s">
        <v>6</v>
      </c>
      <c r="B142" s="88"/>
      <c r="C142" s="33">
        <f>C141/R141</f>
        <v>0.30952380952380953</v>
      </c>
      <c r="D142" s="33">
        <f>D141/R141</f>
        <v>0.59523809523809523</v>
      </c>
      <c r="E142" s="33">
        <f>E141/R141</f>
        <v>8.7301587301587297E-2</v>
      </c>
      <c r="F142" s="33">
        <f>F141/R141</f>
        <v>7.9365079365079361E-3</v>
      </c>
      <c r="G142" s="33">
        <f>G141/R141</f>
        <v>0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35.5</v>
      </c>
      <c r="D144" s="31">
        <f t="shared" ref="D144:R144" si="32">D135/2</f>
        <v>79.5</v>
      </c>
      <c r="E144" s="31">
        <f t="shared" si="32"/>
        <v>13.5</v>
      </c>
      <c r="F144" s="31">
        <f t="shared" si="32"/>
        <v>1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129.5</v>
      </c>
    </row>
    <row r="145" spans="1:18" s="32" customFormat="1" x14ac:dyDescent="0.2">
      <c r="A145" s="87" t="s">
        <v>6</v>
      </c>
      <c r="B145" s="88"/>
      <c r="C145" s="33">
        <f>C144/R144</f>
        <v>0.27413127413127414</v>
      </c>
      <c r="D145" s="33">
        <f>D144/R144</f>
        <v>0.61389961389961389</v>
      </c>
      <c r="E145" s="33">
        <f>E144/R144</f>
        <v>0.10424710424710425</v>
      </c>
      <c r="F145" s="33">
        <f>F144/R144</f>
        <v>7.7220077220077222E-3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6">
        <f>C86+C23</f>
        <v>0</v>
      </c>
      <c r="D149" s="37">
        <f>D86+D23</f>
        <v>6</v>
      </c>
      <c r="E149" s="37">
        <f t="shared" ref="E149:Q149" si="35">E86+E23</f>
        <v>1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7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1</v>
      </c>
      <c r="E153" s="37">
        <f t="shared" si="39"/>
        <v>1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2</v>
      </c>
      <c r="E154" s="37">
        <f t="shared" si="39"/>
        <v>1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4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6">
        <f t="shared" si="39"/>
        <v>3</v>
      </c>
      <c r="D155" s="37">
        <f t="shared" si="39"/>
        <v>1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4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6">
        <f t="shared" si="39"/>
        <v>1</v>
      </c>
      <c r="D156" s="37">
        <f t="shared" si="39"/>
        <v>17</v>
      </c>
      <c r="E156" s="37">
        <f t="shared" si="39"/>
        <v>6</v>
      </c>
      <c r="F156" s="37">
        <f t="shared" si="39"/>
        <v>1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25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6">
        <f t="shared" si="39"/>
        <v>7</v>
      </c>
      <c r="D157" s="37">
        <f t="shared" si="39"/>
        <v>10</v>
      </c>
      <c r="E157" s="37">
        <f t="shared" si="39"/>
        <v>1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18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6">
        <f t="shared" si="39"/>
        <v>5</v>
      </c>
      <c r="D158" s="37">
        <f t="shared" si="39"/>
        <v>5</v>
      </c>
      <c r="E158" s="37">
        <f t="shared" si="39"/>
        <v>2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12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6">
        <f t="shared" si="39"/>
        <v>1</v>
      </c>
      <c r="D159" s="37">
        <f t="shared" si="39"/>
        <v>5</v>
      </c>
      <c r="E159" s="37">
        <f t="shared" si="39"/>
        <v>3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9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6">
        <f t="shared" si="39"/>
        <v>4</v>
      </c>
      <c r="D160" s="37">
        <f t="shared" si="39"/>
        <v>12</v>
      </c>
      <c r="E160" s="37">
        <f t="shared" si="39"/>
        <v>2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18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6">
        <f t="shared" si="39"/>
        <v>7</v>
      </c>
      <c r="D161" s="37">
        <f t="shared" si="39"/>
        <v>5</v>
      </c>
      <c r="E161" s="37">
        <f t="shared" si="39"/>
        <v>2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14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6">
        <f t="shared" si="39"/>
        <v>9</v>
      </c>
      <c r="D162" s="37">
        <f t="shared" si="39"/>
        <v>9</v>
      </c>
      <c r="E162" s="37">
        <f t="shared" si="39"/>
        <v>1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19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6">
        <f t="shared" si="39"/>
        <v>3</v>
      </c>
      <c r="D163" s="37">
        <f t="shared" si="39"/>
        <v>13</v>
      </c>
      <c r="E163" s="37">
        <f t="shared" si="39"/>
        <v>4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20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6">
        <f t="shared" si="39"/>
        <v>3</v>
      </c>
      <c r="D164" s="37">
        <f t="shared" si="39"/>
        <v>15</v>
      </c>
      <c r="E164" s="37">
        <f t="shared" si="39"/>
        <v>4</v>
      </c>
      <c r="F164" s="37">
        <f t="shared" si="39"/>
        <v>1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23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6">
        <f t="shared" si="39"/>
        <v>3</v>
      </c>
      <c r="D165" s="37">
        <f t="shared" si="39"/>
        <v>12</v>
      </c>
      <c r="E165" s="37">
        <f t="shared" si="39"/>
        <v>4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19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6">
        <f t="shared" si="39"/>
        <v>8</v>
      </c>
      <c r="D166" s="37">
        <f t="shared" si="39"/>
        <v>7</v>
      </c>
      <c r="E166" s="37">
        <f t="shared" ref="E166:Q166" si="41">E103+E40</f>
        <v>1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16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6">
        <f t="shared" si="39"/>
        <v>8</v>
      </c>
      <c r="D167" s="37">
        <f t="shared" ref="D167:Q167" si="43">D104+D41</f>
        <v>19</v>
      </c>
      <c r="E167" s="37">
        <f t="shared" si="43"/>
        <v>1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28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6">
        <f t="shared" si="39"/>
        <v>5</v>
      </c>
      <c r="D168" s="37">
        <f t="shared" ref="D168:Q168" si="45">D105+D42</f>
        <v>14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19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6">
        <f t="shared" si="39"/>
        <v>1</v>
      </c>
      <c r="D169" s="37">
        <f t="shared" ref="D169:Q169" si="47">D106+D43</f>
        <v>9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10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6">
        <f t="shared" si="39"/>
        <v>8</v>
      </c>
      <c r="D170" s="37">
        <f t="shared" ref="D170:Q170" si="49">D107+D44</f>
        <v>4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12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6">
        <f t="shared" si="39"/>
        <v>3</v>
      </c>
      <c r="D171" s="37">
        <f t="shared" ref="D171:Q171" si="51">D108+D45</f>
        <v>2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5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6">
        <f t="shared" si="39"/>
        <v>1</v>
      </c>
      <c r="D173" s="37">
        <f t="shared" ref="D173:Q173" si="55">D110+D47</f>
        <v>2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3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1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1</v>
      </c>
      <c r="E177" s="37">
        <f t="shared" si="63"/>
        <v>1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2</v>
      </c>
      <c r="E178" s="37">
        <f t="shared" si="65"/>
        <v>1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3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6">
        <f t="shared" si="39"/>
        <v>1</v>
      </c>
      <c r="D179" s="37">
        <f t="shared" ref="D179:Q179" si="67">D116+D53</f>
        <v>2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6">
        <f t="shared" si="39"/>
        <v>2</v>
      </c>
      <c r="D180" s="37">
        <f t="shared" ref="D180:Q180" si="69">D117+D54</f>
        <v>17</v>
      </c>
      <c r="E180" s="37">
        <f t="shared" si="69"/>
        <v>7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26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6">
        <f t="shared" si="39"/>
        <v>4</v>
      </c>
      <c r="D181" s="37">
        <f t="shared" ref="D181:Q181" si="71">D118+D55</f>
        <v>11</v>
      </c>
      <c r="E181" s="37">
        <f t="shared" si="71"/>
        <v>4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19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6">
        <f t="shared" si="39"/>
        <v>3</v>
      </c>
      <c r="D182" s="37">
        <f t="shared" ref="D182:Q182" si="73">D119+D56</f>
        <v>5</v>
      </c>
      <c r="E182" s="37">
        <f t="shared" si="73"/>
        <v>3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11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6">
        <f t="shared" si="39"/>
        <v>5</v>
      </c>
      <c r="D183" s="37">
        <f t="shared" ref="D183:Q183" si="75">D120+D57</f>
        <v>5</v>
      </c>
      <c r="E183" s="37">
        <f t="shared" si="75"/>
        <v>1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11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6">
        <f t="shared" si="39"/>
        <v>6</v>
      </c>
      <c r="D184" s="37">
        <f t="shared" ref="D184:Q184" si="77">D121+D58</f>
        <v>6</v>
      </c>
      <c r="E184" s="37">
        <f t="shared" si="77"/>
        <v>1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13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6">
        <f t="shared" si="39"/>
        <v>8</v>
      </c>
      <c r="D185" s="37">
        <f t="shared" ref="D185:Q185" si="79">D122+D59</f>
        <v>7</v>
      </c>
      <c r="E185" s="37">
        <f t="shared" si="79"/>
        <v>2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17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6">
        <f t="shared" si="39"/>
        <v>1</v>
      </c>
      <c r="D186" s="37">
        <f t="shared" ref="D186:Q186" si="81">D123+D60</f>
        <v>11</v>
      </c>
      <c r="E186" s="37">
        <f t="shared" si="81"/>
        <v>1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13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6">
        <f t="shared" si="39"/>
        <v>4</v>
      </c>
      <c r="D187" s="37">
        <f t="shared" ref="D187:Q187" si="83">D124+D61</f>
        <v>7</v>
      </c>
      <c r="E187" s="37">
        <f t="shared" si="83"/>
        <v>0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11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6">
        <f t="shared" si="39"/>
        <v>5</v>
      </c>
      <c r="D188" s="37">
        <f t="shared" ref="D188:Q188" si="85">D125+D62</f>
        <v>19</v>
      </c>
      <c r="E188" s="37">
        <f t="shared" si="85"/>
        <v>5</v>
      </c>
      <c r="F188" s="37">
        <f t="shared" si="85"/>
        <v>2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31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6">
        <f t="shared" si="39"/>
        <v>10</v>
      </c>
      <c r="D189" s="37">
        <f t="shared" ref="D189:Q189" si="87">D126+D63</f>
        <v>14</v>
      </c>
      <c r="E189" s="37">
        <f t="shared" si="87"/>
        <v>1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25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6">
        <f t="shared" si="39"/>
        <v>14</v>
      </c>
      <c r="D190" s="37">
        <f t="shared" ref="D190:Q190" si="89">D127+D64</f>
        <v>10</v>
      </c>
      <c r="E190" s="37">
        <f t="shared" si="89"/>
        <v>3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27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6">
        <f t="shared" si="39"/>
        <v>9</v>
      </c>
      <c r="D191" s="37">
        <f t="shared" ref="D191:Q191" si="91">D128+D65</f>
        <v>7</v>
      </c>
      <c r="E191" s="37">
        <f t="shared" si="91"/>
        <v>1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17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6">
        <f t="shared" si="39"/>
        <v>10</v>
      </c>
      <c r="D192" s="37">
        <f t="shared" ref="D192:Q192" si="93">D129+D66</f>
        <v>16</v>
      </c>
      <c r="E192" s="37">
        <f t="shared" si="93"/>
        <v>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26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6">
        <f t="shared" si="39"/>
        <v>4</v>
      </c>
      <c r="D193" s="37">
        <f t="shared" ref="D193:Q193" si="95">D130+D67</f>
        <v>7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11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6">
        <f t="shared" si="39"/>
        <v>4</v>
      </c>
      <c r="D194" s="37">
        <f t="shared" ref="D194:Q194" si="97">D131+D68</f>
        <v>8</v>
      </c>
      <c r="E194" s="37">
        <f t="shared" si="97"/>
        <v>1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13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6">
        <f t="shared" si="39"/>
        <v>2</v>
      </c>
      <c r="D195" s="37">
        <f t="shared" ref="D195:Q195" si="99">D132+D69</f>
        <v>3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5</v>
      </c>
    </row>
    <row r="196" spans="1:18" ht="13.5" thickBot="1" x14ac:dyDescent="0.25">
      <c r="A196" s="23">
        <f t="shared" si="38"/>
        <v>43545.958330200003</v>
      </c>
      <c r="B196" s="24">
        <f t="shared" si="40"/>
        <v>1.9583302000000025</v>
      </c>
      <c r="C196" s="38">
        <f>C133+C70</f>
        <v>2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2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175</v>
      </c>
      <c r="D198" s="31">
        <f t="shared" ref="D198:R198" si="103">SUM(D149:D196)</f>
        <v>328</v>
      </c>
      <c r="E198" s="31">
        <f t="shared" si="103"/>
        <v>67</v>
      </c>
      <c r="F198" s="31">
        <f t="shared" si="103"/>
        <v>4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574</v>
      </c>
    </row>
    <row r="199" spans="1:18" s="32" customFormat="1" x14ac:dyDescent="0.2">
      <c r="A199" s="87" t="s">
        <v>6</v>
      </c>
      <c r="B199" s="88"/>
      <c r="C199" s="33">
        <f>C198/R198</f>
        <v>0.3048780487804878</v>
      </c>
      <c r="D199" s="33">
        <f>D198/R198</f>
        <v>0.5714285714285714</v>
      </c>
      <c r="E199" s="33">
        <f>E198/R198</f>
        <v>0.11672473867595819</v>
      </c>
      <c r="F199" s="33">
        <f>F198/R198</f>
        <v>6.9686411149825784E-3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80</v>
      </c>
      <c r="D201" s="31">
        <f t="shared" ref="D201:R201" si="105">SUM(D149:D172)</f>
        <v>168</v>
      </c>
      <c r="E201" s="31">
        <f t="shared" si="105"/>
        <v>34</v>
      </c>
      <c r="F201" s="31">
        <f t="shared" si="105"/>
        <v>2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284</v>
      </c>
    </row>
    <row r="202" spans="1:18" s="32" customFormat="1" x14ac:dyDescent="0.2">
      <c r="A202" s="87" t="s">
        <v>6</v>
      </c>
      <c r="B202" s="88"/>
      <c r="C202" s="33">
        <f>C201/R201</f>
        <v>0.28169014084507044</v>
      </c>
      <c r="D202" s="33">
        <f>D201/R201</f>
        <v>0.59154929577464788</v>
      </c>
      <c r="E202" s="33">
        <f>E201/R201</f>
        <v>0.11971830985915492</v>
      </c>
      <c r="F202" s="33">
        <f>F201/R201</f>
        <v>7.0422535211267607E-3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95</v>
      </c>
      <c r="D204" s="31">
        <f t="shared" ref="D204:R204" si="107">SUM(D173:D196)</f>
        <v>160</v>
      </c>
      <c r="E204" s="31">
        <f t="shared" si="107"/>
        <v>33</v>
      </c>
      <c r="F204" s="31">
        <f t="shared" si="107"/>
        <v>2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290</v>
      </c>
    </row>
    <row r="205" spans="1:18" s="32" customFormat="1" x14ac:dyDescent="0.2">
      <c r="A205" s="87" t="s">
        <v>6</v>
      </c>
      <c r="B205" s="88"/>
      <c r="C205" s="33">
        <f>C204/R204</f>
        <v>0.32758620689655171</v>
      </c>
      <c r="D205" s="33">
        <f>D204/R204</f>
        <v>0.55172413793103448</v>
      </c>
      <c r="E205" s="33">
        <f>E204/R204</f>
        <v>0.11379310344827587</v>
      </c>
      <c r="F205" s="33">
        <f>F204/R204</f>
        <v>6.8965517241379309E-3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87.5</v>
      </c>
      <c r="D207" s="31">
        <f t="shared" ref="D207:R207" si="109">D198/2</f>
        <v>164</v>
      </c>
      <c r="E207" s="31">
        <f t="shared" si="109"/>
        <v>33.5</v>
      </c>
      <c r="F207" s="31">
        <f t="shared" si="109"/>
        <v>2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287</v>
      </c>
    </row>
    <row r="208" spans="1:18" s="32" customFormat="1" x14ac:dyDescent="0.2">
      <c r="A208" s="87" t="s">
        <v>6</v>
      </c>
      <c r="B208" s="88"/>
      <c r="C208" s="33">
        <f>C207/R207</f>
        <v>0.3048780487804878</v>
      </c>
      <c r="D208" s="33">
        <f>D207/R207</f>
        <v>0.5714285714285714</v>
      </c>
      <c r="E208" s="33">
        <f>E207/R207</f>
        <v>0.11672473867595819</v>
      </c>
      <c r="F208" s="33">
        <f>F207/R207</f>
        <v>6.9686411149825784E-3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1032-2232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#629487D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H4" s="95" t="s">
        <v>19</v>
      </c>
      <c r="I4" s="95"/>
      <c r="J4" s="95"/>
      <c r="K4" s="108" t="str">
        <f>'48 Hours (speed)'!O4</f>
        <v>629487D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35 MPH</v>
      </c>
      <c r="D7" s="10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3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5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0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0</v>
      </c>
      <c r="E18" s="2">
        <v>3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3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1</v>
      </c>
      <c r="D19" s="2">
        <v>6</v>
      </c>
      <c r="E19" s="2">
        <v>13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21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1</v>
      </c>
      <c r="D20" s="2">
        <v>3</v>
      </c>
      <c r="E20" s="2">
        <v>8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14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1</v>
      </c>
      <c r="E21" s="2">
        <v>7</v>
      </c>
      <c r="F21" s="2">
        <v>0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10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0</v>
      </c>
      <c r="E22" s="2">
        <v>5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6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3</v>
      </c>
      <c r="E23" s="2">
        <v>5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10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0</v>
      </c>
      <c r="D24" s="2">
        <v>4</v>
      </c>
      <c r="E24" s="2">
        <v>1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7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4</v>
      </c>
      <c r="E25" s="2">
        <v>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9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0</v>
      </c>
      <c r="D26" s="2">
        <v>6</v>
      </c>
      <c r="E26" s="2">
        <v>4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12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0</v>
      </c>
      <c r="D27" s="2">
        <v>3</v>
      </c>
      <c r="E27" s="2">
        <v>3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10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2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5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2</v>
      </c>
      <c r="E29" s="2">
        <v>2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10</v>
      </c>
      <c r="E30" s="2">
        <v>5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17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3</v>
      </c>
      <c r="E31" s="2">
        <v>3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8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3</v>
      </c>
      <c r="E33" s="2">
        <v>1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5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1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14</v>
      </c>
      <c r="E43" s="2">
        <v>7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21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5</v>
      </c>
      <c r="E44" s="2">
        <v>6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12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3</v>
      </c>
      <c r="E45" s="2">
        <v>5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9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1</v>
      </c>
      <c r="E46" s="2">
        <v>4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6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1</v>
      </c>
      <c r="D47" s="4">
        <v>1</v>
      </c>
      <c r="E47" s="4">
        <v>3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6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0</v>
      </c>
      <c r="D48" s="2">
        <v>4</v>
      </c>
      <c r="E48" s="2">
        <v>5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2</v>
      </c>
      <c r="Q48" s="47">
        <f t="shared" si="1"/>
        <v>11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0</v>
      </c>
      <c r="D49" s="2">
        <v>3</v>
      </c>
      <c r="E49" s="2">
        <v>5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8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5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0</v>
      </c>
      <c r="D51" s="2">
        <v>8</v>
      </c>
      <c r="E51" s="2">
        <v>3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12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6</v>
      </c>
      <c r="E52" s="2">
        <v>7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14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10</v>
      </c>
      <c r="E53" s="4">
        <v>3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15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1</v>
      </c>
      <c r="E54" s="2">
        <v>4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6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4</v>
      </c>
      <c r="E55" s="2">
        <v>4</v>
      </c>
      <c r="F55" s="2">
        <v>0</v>
      </c>
      <c r="G55" s="2">
        <v>2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11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4</v>
      </c>
      <c r="E56" s="2">
        <v>2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7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3</v>
      </c>
      <c r="E57" s="2">
        <v>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7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3</v>
      </c>
      <c r="D61" s="65">
        <f t="shared" ref="D61:Q61" si="3">SUM(D12:D59)</f>
        <v>137</v>
      </c>
      <c r="E61" s="65">
        <f t="shared" si="3"/>
        <v>138</v>
      </c>
      <c r="F61" s="65">
        <f t="shared" si="3"/>
        <v>0</v>
      </c>
      <c r="G61" s="65">
        <f t="shared" si="3"/>
        <v>34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315</v>
      </c>
    </row>
    <row r="62" spans="1:17" s="53" customFormat="1" ht="15" x14ac:dyDescent="0.25">
      <c r="A62" s="109" t="s">
        <v>6</v>
      </c>
      <c r="B62" s="110"/>
      <c r="C62" s="66">
        <f>C61/$Q$61</f>
        <v>9.5238095238095247E-3</v>
      </c>
      <c r="D62" s="66">
        <f t="shared" ref="D62:P62" si="4">D61/$Q$61</f>
        <v>0.43492063492063493</v>
      </c>
      <c r="E62" s="66">
        <f t="shared" si="4"/>
        <v>0.43809523809523809</v>
      </c>
      <c r="F62" s="66">
        <f t="shared" si="4"/>
        <v>0</v>
      </c>
      <c r="G62" s="66">
        <f t="shared" si="4"/>
        <v>0.10793650793650794</v>
      </c>
      <c r="H62" s="66">
        <f t="shared" si="4"/>
        <v>3.1746031746031746E-3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6.3492063492063492E-3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2</v>
      </c>
      <c r="D64" s="65">
        <f t="shared" ref="D64:Q64" si="5">SUM(D12:D35)</f>
        <v>54</v>
      </c>
      <c r="E64" s="65">
        <f t="shared" si="5"/>
        <v>73</v>
      </c>
      <c r="F64" s="65">
        <f t="shared" si="5"/>
        <v>0</v>
      </c>
      <c r="G64" s="65">
        <f t="shared" si="5"/>
        <v>22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151</v>
      </c>
    </row>
    <row r="65" spans="1:17" s="53" customFormat="1" ht="15" x14ac:dyDescent="0.25">
      <c r="A65" s="109" t="s">
        <v>6</v>
      </c>
      <c r="B65" s="110"/>
      <c r="C65" s="66">
        <f>C64/$Q$64</f>
        <v>1.3245033112582781E-2</v>
      </c>
      <c r="D65" s="66">
        <f t="shared" ref="D65:P65" si="6">D64/$Q$64</f>
        <v>0.35761589403973509</v>
      </c>
      <c r="E65" s="66">
        <f t="shared" si="6"/>
        <v>0.48344370860927155</v>
      </c>
      <c r="F65" s="66">
        <f t="shared" si="6"/>
        <v>0</v>
      </c>
      <c r="G65" s="66">
        <f t="shared" si="6"/>
        <v>0.14569536423841059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</v>
      </c>
      <c r="D67" s="65">
        <f t="shared" ref="D67:Q67" si="7">SUM(D36:D59)</f>
        <v>83</v>
      </c>
      <c r="E67" s="65">
        <f t="shared" si="7"/>
        <v>65</v>
      </c>
      <c r="F67" s="65">
        <f t="shared" si="7"/>
        <v>0</v>
      </c>
      <c r="G67" s="65">
        <f t="shared" si="7"/>
        <v>12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2</v>
      </c>
      <c r="Q67" s="65">
        <f t="shared" si="7"/>
        <v>164</v>
      </c>
    </row>
    <row r="68" spans="1:17" s="53" customFormat="1" ht="15" x14ac:dyDescent="0.25">
      <c r="A68" s="109" t="s">
        <v>6</v>
      </c>
      <c r="B68" s="110"/>
      <c r="C68" s="66">
        <f>C67/$Q$67</f>
        <v>6.0975609756097563E-3</v>
      </c>
      <c r="D68" s="66">
        <f t="shared" ref="D68:P68" si="8">D67/$Q$67</f>
        <v>0.50609756097560976</v>
      </c>
      <c r="E68" s="66">
        <f t="shared" si="8"/>
        <v>0.39634146341463417</v>
      </c>
      <c r="F68" s="66">
        <f t="shared" si="8"/>
        <v>0</v>
      </c>
      <c r="G68" s="66">
        <f t="shared" si="8"/>
        <v>7.3170731707317069E-2</v>
      </c>
      <c r="H68" s="66">
        <f t="shared" si="8"/>
        <v>6.0975609756097563E-3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1.2195121951219513E-2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1.5</v>
      </c>
      <c r="D70" s="65">
        <f t="shared" ref="D70:Q70" si="9">D61/2</f>
        <v>68.5</v>
      </c>
      <c r="E70" s="65">
        <f t="shared" si="9"/>
        <v>69</v>
      </c>
      <c r="F70" s="65">
        <f t="shared" si="9"/>
        <v>0</v>
      </c>
      <c r="G70" s="65">
        <f t="shared" si="9"/>
        <v>17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157.5</v>
      </c>
    </row>
    <row r="71" spans="1:17" s="53" customFormat="1" ht="15" x14ac:dyDescent="0.25">
      <c r="A71" s="109" t="s">
        <v>6</v>
      </c>
      <c r="B71" s="110"/>
      <c r="C71" s="66">
        <f>C70/$Q$70</f>
        <v>9.5238095238095247E-3</v>
      </c>
      <c r="D71" s="66">
        <f t="shared" ref="D71:P71" si="10">D70/$Q$70</f>
        <v>0.43492063492063493</v>
      </c>
      <c r="E71" s="66">
        <f t="shared" si="10"/>
        <v>0.43809523809523809</v>
      </c>
      <c r="F71" s="66">
        <f t="shared" si="10"/>
        <v>0</v>
      </c>
      <c r="G71" s="66">
        <f t="shared" si="10"/>
        <v>0.10793650793650794</v>
      </c>
      <c r="H71" s="66">
        <f t="shared" si="10"/>
        <v>3.1746031746031746E-3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6.3492063492063492E-3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1032-2232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#629487D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F4" s="95" t="s">
        <v>19</v>
      </c>
      <c r="G4" s="95"/>
      <c r="H4" s="111" t="str">
        <f>'48 Hours (speed)'!O4</f>
        <v>629487D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NB  (volume &amp; class)'!C12:E12)</f>
        <v>5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5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NB  (volume &amp; class)'!C18:E18)</f>
        <v>3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3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NB  (volume &amp; class)'!C19:E19)</f>
        <v>20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21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NB  (volume &amp; class)'!C20:E20)</f>
        <v>12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14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NB  (volume &amp; class)'!C21:E21)</f>
        <v>8</v>
      </c>
      <c r="F21" s="2">
        <f>SUM('48 Hours - NB  (volume &amp; class)'!F21:I21)</f>
        <v>2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10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NB  (volume &amp; class)'!C22:E22)</f>
        <v>5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6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NB  (volume &amp; class)'!C23:E23)</f>
        <v>8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10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NB  (volume &amp; class)'!C24:E24)</f>
        <v>5</v>
      </c>
      <c r="F24" s="2">
        <f>SUM('48 Hours - NB  (volume &amp; class)'!F24:I24)</f>
        <v>2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7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NB  (volume &amp; class)'!C25:E25)</f>
        <v>9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9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NB  (volume &amp; class)'!C26:E26)</f>
        <v>10</v>
      </c>
      <c r="F26" s="2">
        <f>SUM('48 Hours - NB  (volume &amp; class)'!F26:I26)</f>
        <v>2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12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NB  (volume &amp; class)'!C27:E27)</f>
        <v>6</v>
      </c>
      <c r="F27" s="2">
        <f>SUM('48 Hours - NB  (volume &amp; class)'!F27:I27)</f>
        <v>4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10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NB  (volume &amp; class)'!C28:E28)</f>
        <v>5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5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NB  (volume &amp; class)'!C29:E29)</f>
        <v>4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5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NB  (volume &amp; class)'!C30:E30)</f>
        <v>15</v>
      </c>
      <c r="F30" s="2">
        <f>SUM('48 Hours - NB  (volume &amp; class)'!F30:I30)</f>
        <v>2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17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NB  (volume &amp; class)'!C31:E31)</f>
        <v>6</v>
      </c>
      <c r="F31" s="2">
        <f>SUM('48 Hours - NB  (volume &amp; class)'!F31:I31)</f>
        <v>2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8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5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2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NB  (volume &amp; class)'!C41:E41)</f>
        <v>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3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NB  (volume &amp; class)'!C42:E42)</f>
        <v>2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2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NB  (volume &amp; class)'!C43:E43)</f>
        <v>21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21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NB  (volume &amp; class)'!C44:E44)</f>
        <v>11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12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NB  (volume &amp; class)'!C45:E45)</f>
        <v>8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9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NB  (volume &amp; class)'!C46:E46)</f>
        <v>5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6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NB  (volume &amp; class)'!C47:E47)</f>
        <v>5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6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NB  (volume &amp; class)'!C48:E48)</f>
        <v>9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2</v>
      </c>
      <c r="J48" s="62">
        <f t="shared" si="1"/>
        <v>11</v>
      </c>
    </row>
    <row r="49" spans="1:19" x14ac:dyDescent="0.2">
      <c r="C49" s="45">
        <f t="shared" si="0"/>
        <v>43545.541664199998</v>
      </c>
      <c r="D49" s="46">
        <f t="shared" si="2"/>
        <v>1.5416642000000014</v>
      </c>
      <c r="E49" s="1">
        <f>SUM('48 Hours - NB  (volume &amp; class)'!C49:E49)</f>
        <v>8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8</v>
      </c>
    </row>
    <row r="50" spans="1:19" x14ac:dyDescent="0.2">
      <c r="C50" s="45">
        <f t="shared" si="0"/>
        <v>43545.5833308</v>
      </c>
      <c r="D50" s="46">
        <f t="shared" si="2"/>
        <v>1.5833308000000015</v>
      </c>
      <c r="E50" s="1">
        <f>SUM('48 Hours - NB  (volume &amp; class)'!C50:E50)</f>
        <v>5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5</v>
      </c>
    </row>
    <row r="51" spans="1:19" x14ac:dyDescent="0.2">
      <c r="C51" s="45">
        <f t="shared" si="0"/>
        <v>43545.624997400002</v>
      </c>
      <c r="D51" s="46">
        <f t="shared" si="2"/>
        <v>1.6249974000000016</v>
      </c>
      <c r="E51" s="1">
        <f>SUM('48 Hours - NB  (volume &amp; class)'!C51:E51)</f>
        <v>11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12</v>
      </c>
    </row>
    <row r="52" spans="1:19" x14ac:dyDescent="0.2">
      <c r="C52" s="45">
        <f t="shared" si="0"/>
        <v>43545.666663999997</v>
      </c>
      <c r="D52" s="46">
        <f t="shared" si="2"/>
        <v>1.6666640000000017</v>
      </c>
      <c r="E52" s="1">
        <f>SUM('48 Hours - NB  (volume &amp; class)'!C52:E52)</f>
        <v>13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14</v>
      </c>
    </row>
    <row r="53" spans="1:19" x14ac:dyDescent="0.2">
      <c r="C53" s="45">
        <f t="shared" si="0"/>
        <v>43545.708330599999</v>
      </c>
      <c r="D53" s="46">
        <f t="shared" si="2"/>
        <v>1.7083306000000018</v>
      </c>
      <c r="E53" s="1">
        <f>SUM('48 Hours - NB  (volume &amp; class)'!C53:E53)</f>
        <v>13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15</v>
      </c>
    </row>
    <row r="54" spans="1:19" x14ac:dyDescent="0.2">
      <c r="C54" s="45">
        <f t="shared" si="0"/>
        <v>43545.749997200001</v>
      </c>
      <c r="D54" s="46">
        <f t="shared" si="2"/>
        <v>1.7499972000000019</v>
      </c>
      <c r="E54" s="1">
        <f>SUM('48 Hours - NB  (volume &amp; class)'!C54:E54)</f>
        <v>5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6</v>
      </c>
    </row>
    <row r="55" spans="1:19" x14ac:dyDescent="0.2">
      <c r="C55" s="45">
        <f t="shared" si="0"/>
        <v>43545.791663800002</v>
      </c>
      <c r="D55" s="46">
        <f t="shared" si="2"/>
        <v>1.791663800000002</v>
      </c>
      <c r="E55" s="1">
        <f>SUM('48 Hours - NB  (volume &amp; class)'!C55:E55)</f>
        <v>8</v>
      </c>
      <c r="F55" s="2">
        <f>SUM('48 Hours - NB  (volume &amp; class)'!F55:I55)</f>
        <v>3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11</v>
      </c>
    </row>
    <row r="56" spans="1:19" x14ac:dyDescent="0.2">
      <c r="C56" s="45">
        <f t="shared" si="0"/>
        <v>43545.833330399997</v>
      </c>
      <c r="D56" s="46">
        <f t="shared" si="2"/>
        <v>1.8333304000000021</v>
      </c>
      <c r="E56" s="1">
        <f>SUM('48 Hours - NB  (volume &amp; class)'!C56:E56)</f>
        <v>6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7</v>
      </c>
    </row>
    <row r="57" spans="1:19" x14ac:dyDescent="0.2">
      <c r="C57" s="45">
        <f t="shared" si="0"/>
        <v>43545.874996999999</v>
      </c>
      <c r="D57" s="46">
        <f t="shared" si="2"/>
        <v>1.8749970000000022</v>
      </c>
      <c r="E57" s="1">
        <f>SUM('48 Hours - NB  (volume &amp; class)'!C57:E57)</f>
        <v>7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7</v>
      </c>
    </row>
    <row r="58" spans="1:19" x14ac:dyDescent="0.2">
      <c r="C58" s="45">
        <f t="shared" si="0"/>
        <v>43545.916663600001</v>
      </c>
      <c r="D58" s="46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3</v>
      </c>
    </row>
    <row r="59" spans="1:19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NB  (volume &amp; class)'!C59:E59)</f>
        <v>2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2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278</v>
      </c>
      <c r="F61" s="65">
        <f t="shared" ref="F61:J61" si="3">SUM(F12:F59)</f>
        <v>35</v>
      </c>
      <c r="G61" s="65">
        <f t="shared" si="3"/>
        <v>0</v>
      </c>
      <c r="H61" s="65">
        <f t="shared" si="3"/>
        <v>0</v>
      </c>
      <c r="I61" s="65">
        <f t="shared" si="3"/>
        <v>2</v>
      </c>
      <c r="J61" s="65">
        <f t="shared" si="3"/>
        <v>315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0.88253968253968251</v>
      </c>
      <c r="F62" s="66">
        <f t="shared" ref="F62:I62" si="4">F61/$J$61</f>
        <v>0.1111111111111111</v>
      </c>
      <c r="G62" s="66">
        <f t="shared" si="4"/>
        <v>0</v>
      </c>
      <c r="H62" s="66">
        <f t="shared" si="4"/>
        <v>0</v>
      </c>
      <c r="I62" s="66">
        <f t="shared" si="4"/>
        <v>6.3492063492063492E-3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129</v>
      </c>
      <c r="F64" s="65">
        <f t="shared" ref="F64:I64" si="5">SUM(F12:F35)</f>
        <v>22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151</v>
      </c>
    </row>
    <row r="65" spans="3:10" s="53" customFormat="1" ht="15" x14ac:dyDescent="0.25">
      <c r="C65" s="109" t="s">
        <v>6</v>
      </c>
      <c r="D65" s="110"/>
      <c r="E65" s="66">
        <f>E64/$J$64</f>
        <v>0.85430463576158944</v>
      </c>
      <c r="F65" s="66">
        <f t="shared" ref="F65:I65" si="6">F64/$J$64</f>
        <v>0.14569536423841059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149</v>
      </c>
      <c r="F67" s="65">
        <f t="shared" ref="F67:J67" si="7">SUM(F36:F59)</f>
        <v>13</v>
      </c>
      <c r="G67" s="65">
        <f t="shared" si="7"/>
        <v>0</v>
      </c>
      <c r="H67" s="65">
        <f t="shared" si="7"/>
        <v>0</v>
      </c>
      <c r="I67" s="65">
        <f t="shared" si="7"/>
        <v>2</v>
      </c>
      <c r="J67" s="65">
        <f t="shared" si="7"/>
        <v>164</v>
      </c>
    </row>
    <row r="68" spans="3:10" s="53" customFormat="1" ht="15" x14ac:dyDescent="0.25">
      <c r="C68" s="109" t="s">
        <v>6</v>
      </c>
      <c r="D68" s="110"/>
      <c r="E68" s="66">
        <f>E67/$J$67</f>
        <v>0.90853658536585369</v>
      </c>
      <c r="F68" s="66">
        <f t="shared" ref="F68:I68" si="8">F67/$J$67</f>
        <v>7.926829268292683E-2</v>
      </c>
      <c r="G68" s="66">
        <f t="shared" si="8"/>
        <v>0</v>
      </c>
      <c r="H68" s="66">
        <f t="shared" si="8"/>
        <v>0</v>
      </c>
      <c r="I68" s="66">
        <f t="shared" si="8"/>
        <v>1.2195121951219513E-2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139</v>
      </c>
      <c r="F70" s="65">
        <f t="shared" ref="F70:J70" si="9">F61/2</f>
        <v>17.5</v>
      </c>
      <c r="G70" s="65">
        <f t="shared" si="9"/>
        <v>0</v>
      </c>
      <c r="H70" s="65">
        <f t="shared" si="9"/>
        <v>0</v>
      </c>
      <c r="I70" s="65">
        <f t="shared" si="9"/>
        <v>1</v>
      </c>
      <c r="J70" s="65">
        <f t="shared" si="9"/>
        <v>157.5</v>
      </c>
    </row>
    <row r="71" spans="3:10" s="53" customFormat="1" ht="15" x14ac:dyDescent="0.25">
      <c r="C71" s="109" t="s">
        <v>6</v>
      </c>
      <c r="D71" s="110"/>
      <c r="E71" s="66">
        <f>E70/$J$70</f>
        <v>0.88253968253968251</v>
      </c>
      <c r="F71" s="66">
        <f t="shared" ref="F71:I71" si="10">F70/$J$70</f>
        <v>0.1111111111111111</v>
      </c>
      <c r="G71" s="66">
        <f t="shared" si="10"/>
        <v>0</v>
      </c>
      <c r="H71" s="66">
        <f t="shared" si="10"/>
        <v>0</v>
      </c>
      <c r="I71" s="66">
        <f t="shared" si="10"/>
        <v>6.3492063492063492E-3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1032-2232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#629487D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H4" s="95" t="s">
        <v>19</v>
      </c>
      <c r="I4" s="95"/>
      <c r="J4" s="95"/>
      <c r="K4" s="108" t="str">
        <f>'48 Hours (speed)'!O4</f>
        <v>629487D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0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2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4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0</v>
      </c>
      <c r="D20" s="2">
        <v>2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7">
        <f t="shared" si="1"/>
        <v>4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1</v>
      </c>
      <c r="E22" s="2">
        <v>1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3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4</v>
      </c>
      <c r="E23" s="2">
        <v>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8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0</v>
      </c>
      <c r="D24" s="2">
        <v>3</v>
      </c>
      <c r="E24" s="2">
        <v>3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7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7</v>
      </c>
      <c r="E25" s="2">
        <v>1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10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0</v>
      </c>
      <c r="D26" s="2">
        <v>1</v>
      </c>
      <c r="E26" s="2">
        <v>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7">
        <f t="shared" si="1"/>
        <v>8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0</v>
      </c>
      <c r="D27" s="2">
        <v>8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3</v>
      </c>
      <c r="Q27" s="47">
        <f t="shared" si="1"/>
        <v>13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6</v>
      </c>
      <c r="E28" s="2">
        <v>7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7">
        <f t="shared" si="1"/>
        <v>14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2</v>
      </c>
      <c r="E29" s="2">
        <v>6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</v>
      </c>
      <c r="Q29" s="47">
        <f t="shared" si="1"/>
        <v>11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5</v>
      </c>
      <c r="E30" s="2">
        <v>4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7">
        <f t="shared" si="1"/>
        <v>11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2</v>
      </c>
      <c r="E31" s="2">
        <v>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11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3</v>
      </c>
      <c r="E32" s="2">
        <v>5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4</v>
      </c>
      <c r="E33" s="2">
        <v>3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7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1</v>
      </c>
      <c r="E34" s="2">
        <v>3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5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3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47">
        <f t="shared" si="1"/>
        <v>5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5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7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1</v>
      </c>
      <c r="E46" s="2">
        <v>3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7">
        <f t="shared" si="1"/>
        <v>5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0</v>
      </c>
      <c r="D47" s="4">
        <v>4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7">
        <f t="shared" si="1"/>
        <v>7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0</v>
      </c>
      <c r="D48" s="2">
        <v>4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0</v>
      </c>
      <c r="D49" s="2">
        <v>3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5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3</v>
      </c>
      <c r="E50" s="2">
        <v>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6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0</v>
      </c>
      <c r="D51" s="2">
        <v>14</v>
      </c>
      <c r="E51" s="2">
        <v>5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19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7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7">
        <f t="shared" si="1"/>
        <v>11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6</v>
      </c>
      <c r="E53" s="4">
        <v>6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12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6</v>
      </c>
      <c r="E54" s="2">
        <v>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11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1</v>
      </c>
      <c r="D55" s="2">
        <v>5</v>
      </c>
      <c r="E55" s="2">
        <v>7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47">
        <f t="shared" si="1"/>
        <v>15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3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2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1</v>
      </c>
      <c r="Q57" s="47">
        <f t="shared" si="1"/>
        <v>6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0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</v>
      </c>
      <c r="D61" s="65">
        <f t="shared" ref="D61:Q61" si="3">SUM(D12:D59)</f>
        <v>123</v>
      </c>
      <c r="E61" s="65">
        <f t="shared" si="3"/>
        <v>103</v>
      </c>
      <c r="F61" s="65">
        <f t="shared" si="3"/>
        <v>0</v>
      </c>
      <c r="G61" s="65">
        <f t="shared" si="3"/>
        <v>15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17</v>
      </c>
      <c r="Q61" s="65">
        <f t="shared" si="3"/>
        <v>259</v>
      </c>
    </row>
    <row r="62" spans="1:17" s="53" customFormat="1" ht="15" x14ac:dyDescent="0.25">
      <c r="A62" s="109" t="s">
        <v>6</v>
      </c>
      <c r="B62" s="110"/>
      <c r="C62" s="66">
        <f>C61/$Q$61</f>
        <v>3.8610038610038611E-3</v>
      </c>
      <c r="D62" s="66">
        <f t="shared" ref="D62:P62" si="4">D61/$Q$61</f>
        <v>0.4749034749034749</v>
      </c>
      <c r="E62" s="66">
        <f t="shared" si="4"/>
        <v>0.39768339768339767</v>
      </c>
      <c r="F62" s="66">
        <f t="shared" si="4"/>
        <v>0</v>
      </c>
      <c r="G62" s="66">
        <f t="shared" si="4"/>
        <v>5.7915057915057917E-2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6.5637065637065631E-2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54</v>
      </c>
      <c r="E64" s="65">
        <f t="shared" si="5"/>
        <v>58</v>
      </c>
      <c r="F64" s="65">
        <f t="shared" si="5"/>
        <v>0</v>
      </c>
      <c r="G64" s="65">
        <f t="shared" si="5"/>
        <v>11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10</v>
      </c>
      <c r="Q64" s="65">
        <f t="shared" si="5"/>
        <v>133</v>
      </c>
    </row>
    <row r="65" spans="1:17" s="53" customFormat="1" ht="15" x14ac:dyDescent="0.25">
      <c r="A65" s="109" t="s">
        <v>6</v>
      </c>
      <c r="B65" s="110"/>
      <c r="C65" s="66">
        <f>C64/$Q$64</f>
        <v>0</v>
      </c>
      <c r="D65" s="66">
        <f t="shared" ref="D65:P65" si="6">D64/$Q$64</f>
        <v>0.40601503759398494</v>
      </c>
      <c r="E65" s="66">
        <f t="shared" si="6"/>
        <v>0.43609022556390975</v>
      </c>
      <c r="F65" s="66">
        <f t="shared" si="6"/>
        <v>0</v>
      </c>
      <c r="G65" s="66">
        <f t="shared" si="6"/>
        <v>8.2706766917293228E-2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7.5187969924812026E-2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</v>
      </c>
      <c r="D67" s="65">
        <f t="shared" ref="D67:Q67" si="7">SUM(D36:D59)</f>
        <v>69</v>
      </c>
      <c r="E67" s="65">
        <f t="shared" si="7"/>
        <v>45</v>
      </c>
      <c r="F67" s="65">
        <f t="shared" si="7"/>
        <v>0</v>
      </c>
      <c r="G67" s="65">
        <f t="shared" si="7"/>
        <v>4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7</v>
      </c>
      <c r="Q67" s="65">
        <f t="shared" si="7"/>
        <v>126</v>
      </c>
    </row>
    <row r="68" spans="1:17" s="53" customFormat="1" ht="15" x14ac:dyDescent="0.25">
      <c r="A68" s="109" t="s">
        <v>6</v>
      </c>
      <c r="B68" s="110"/>
      <c r="C68" s="66">
        <f>C67/$Q$67</f>
        <v>7.9365079365079361E-3</v>
      </c>
      <c r="D68" s="66">
        <f t="shared" ref="D68:P68" si="8">D67/$Q$67</f>
        <v>0.54761904761904767</v>
      </c>
      <c r="E68" s="66">
        <f t="shared" si="8"/>
        <v>0.35714285714285715</v>
      </c>
      <c r="F68" s="66">
        <f t="shared" si="8"/>
        <v>0</v>
      </c>
      <c r="G68" s="66">
        <f t="shared" si="8"/>
        <v>3.1746031746031744E-2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5.5555555555555552E-2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0.5</v>
      </c>
      <c r="D70" s="65">
        <f t="shared" ref="D70:Q70" si="9">D61/2</f>
        <v>61.5</v>
      </c>
      <c r="E70" s="65">
        <f t="shared" si="9"/>
        <v>51.5</v>
      </c>
      <c r="F70" s="65">
        <f t="shared" si="9"/>
        <v>0</v>
      </c>
      <c r="G70" s="65">
        <f t="shared" si="9"/>
        <v>7.5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8.5</v>
      </c>
      <c r="Q70" s="65">
        <f t="shared" si="9"/>
        <v>129.5</v>
      </c>
    </row>
    <row r="71" spans="1:17" s="53" customFormat="1" ht="15" x14ac:dyDescent="0.25">
      <c r="A71" s="109" t="s">
        <v>6</v>
      </c>
      <c r="B71" s="110"/>
      <c r="C71" s="66">
        <f>C70/$Q$70</f>
        <v>3.8610038610038611E-3</v>
      </c>
      <c r="D71" s="66">
        <f t="shared" ref="D71:P71" si="10">D70/$Q$70</f>
        <v>0.4749034749034749</v>
      </c>
      <c r="E71" s="66">
        <f t="shared" si="10"/>
        <v>0.39768339768339767</v>
      </c>
      <c r="F71" s="66">
        <f t="shared" si="10"/>
        <v>0</v>
      </c>
      <c r="G71" s="66">
        <f t="shared" si="10"/>
        <v>5.7915057915057917E-2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6.5637065637065631E-2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1032-2232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#629487D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F4" s="95" t="s">
        <v>19</v>
      </c>
      <c r="G4" s="95"/>
      <c r="H4" s="111" t="str">
        <f>'48 Hours (speed)'!O4</f>
        <v>629487D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SB  (volume &amp; class)'!C12:E12)</f>
        <v>2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2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2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SB  (volume &amp; class)'!C19:E19)</f>
        <v>4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4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SB  (volume &amp; class)'!C20:E20)</f>
        <v>3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1</v>
      </c>
      <c r="J20" s="62">
        <f t="shared" si="1"/>
        <v>4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SB  (volume &amp; class)'!C21:E21)</f>
        <v>1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SB  (volume &amp; class)'!C22:E22)</f>
        <v>2</v>
      </c>
      <c r="F22" s="2">
        <f>SUM('48 Hours - SB  (volume &amp; class)'!F22:I22)</f>
        <v>1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3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SB  (volume &amp; class)'!C23:E23)</f>
        <v>8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8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SB  (volume &amp; class)'!C24:E24)</f>
        <v>6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7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SB  (volume &amp; class)'!C25:E25)</f>
        <v>8</v>
      </c>
      <c r="F25" s="2">
        <f>SUM('48 Hours - SB  (volume &amp; class)'!F25:I25)</f>
        <v>2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10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SB  (volume &amp; class)'!C26:E26)</f>
        <v>7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1</v>
      </c>
      <c r="J26" s="62">
        <f t="shared" si="1"/>
        <v>8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SB  (volume &amp; class)'!C27:E27)</f>
        <v>10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3</v>
      </c>
      <c r="J27" s="62">
        <f t="shared" si="1"/>
        <v>13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SB  (volume &amp; class)'!C28:E28)</f>
        <v>13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1</v>
      </c>
      <c r="J28" s="62">
        <f t="shared" si="1"/>
        <v>14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SB  (volume &amp; class)'!C29:E29)</f>
        <v>8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2</v>
      </c>
      <c r="J29" s="62">
        <f t="shared" si="1"/>
        <v>11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SB  (volume &amp; class)'!C30:E30)</f>
        <v>9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1</v>
      </c>
      <c r="J30" s="62">
        <f t="shared" si="1"/>
        <v>11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SB  (volume &amp; class)'!C31:E31)</f>
        <v>10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1</v>
      </c>
      <c r="J31" s="62">
        <f t="shared" si="1"/>
        <v>11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SB  (volume &amp; class)'!C32:E32)</f>
        <v>8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10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SB  (volume &amp; class)'!C33:E33)</f>
        <v>7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7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SB  (volume &amp; class)'!C34:E34)</f>
        <v>4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5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1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SB  (volume &amp; class)'!C43:E43)</f>
        <v>4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1</v>
      </c>
      <c r="J43" s="62">
        <f t="shared" si="1"/>
        <v>5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SB  (volume &amp; class)'!C44:E44)</f>
        <v>7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7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SB  (volume &amp; class)'!C46:E46)</f>
        <v>4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1</v>
      </c>
      <c r="J46" s="62">
        <f t="shared" si="1"/>
        <v>5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SB  (volume &amp; class)'!C47:E47)</f>
        <v>5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1</v>
      </c>
      <c r="J47" s="62">
        <f t="shared" si="1"/>
        <v>7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SB  (volume &amp; class)'!C48:E48)</f>
        <v>5</v>
      </c>
      <c r="F48" s="2">
        <f>SUM('48 Hours - SB  (volume &amp; class)'!F48:I48)</f>
        <v>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6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SUM('48 Hours - SB  (volume &amp; class)'!C49:E49)</f>
        <v>5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5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SUM('48 Hours - SB  (volume &amp; class)'!C50:E50)</f>
        <v>6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6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SUM('48 Hours - SB  (volume &amp; class)'!C51:E51)</f>
        <v>19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19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SUM('48 Hours - SB  (volume &amp; class)'!C52:E52)</f>
        <v>10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1</v>
      </c>
      <c r="J52" s="62">
        <f t="shared" si="1"/>
        <v>11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SUM('48 Hours - SB  (volume &amp; class)'!C53:E53)</f>
        <v>12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12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SUM('48 Hours - SB  (volume &amp; class)'!C54:E54)</f>
        <v>9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62">
        <f t="shared" si="1"/>
        <v>11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SUM('48 Hours - SB  (volume &amp; class)'!C55:E55)</f>
        <v>13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1</v>
      </c>
      <c r="J55" s="62">
        <f t="shared" si="1"/>
        <v>15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SUM('48 Hours - SB  (volume &amp; class)'!C56:E56)</f>
        <v>4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4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SUM('48 Hours - SB  (volume &amp; class)'!C57:E57)</f>
        <v>5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1</v>
      </c>
      <c r="J57" s="62">
        <f t="shared" si="1"/>
        <v>6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227</v>
      </c>
      <c r="F61" s="65">
        <f t="shared" ref="F61:J61" si="3">SUM(F12:F59)</f>
        <v>15</v>
      </c>
      <c r="G61" s="65">
        <f t="shared" si="3"/>
        <v>0</v>
      </c>
      <c r="H61" s="65">
        <f t="shared" si="3"/>
        <v>0</v>
      </c>
      <c r="I61" s="65">
        <f t="shared" si="3"/>
        <v>17</v>
      </c>
      <c r="J61" s="65">
        <f t="shared" si="3"/>
        <v>259</v>
      </c>
    </row>
    <row r="62" spans="1:14" s="53" customFormat="1" ht="15" x14ac:dyDescent="0.25">
      <c r="C62" s="109" t="s">
        <v>6</v>
      </c>
      <c r="D62" s="110"/>
      <c r="E62" s="66">
        <f>E61/$J$61</f>
        <v>0.87644787644787647</v>
      </c>
      <c r="F62" s="66">
        <f t="shared" ref="F62:I62" si="4">F61/$J$61</f>
        <v>5.7915057915057917E-2</v>
      </c>
      <c r="G62" s="66">
        <f t="shared" si="4"/>
        <v>0</v>
      </c>
      <c r="H62" s="66">
        <f t="shared" si="4"/>
        <v>0</v>
      </c>
      <c r="I62" s="66">
        <f t="shared" si="4"/>
        <v>6.5637065637065631E-2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112</v>
      </c>
      <c r="F64" s="65">
        <f t="shared" ref="F64:I64" si="5">SUM(F12:F35)</f>
        <v>11</v>
      </c>
      <c r="G64" s="65">
        <f t="shared" si="5"/>
        <v>0</v>
      </c>
      <c r="H64" s="65">
        <f t="shared" si="5"/>
        <v>0</v>
      </c>
      <c r="I64" s="65">
        <f t="shared" si="5"/>
        <v>10</v>
      </c>
      <c r="J64" s="65">
        <f>SUM(J12:J35)</f>
        <v>133</v>
      </c>
    </row>
    <row r="65" spans="3:10" s="53" customFormat="1" ht="15" x14ac:dyDescent="0.25">
      <c r="C65" s="109" t="s">
        <v>6</v>
      </c>
      <c r="D65" s="110"/>
      <c r="E65" s="66">
        <f>E64/$J$64</f>
        <v>0.84210526315789469</v>
      </c>
      <c r="F65" s="66">
        <f t="shared" ref="F65:I65" si="6">F64/$J$64</f>
        <v>8.2706766917293228E-2</v>
      </c>
      <c r="G65" s="66">
        <f t="shared" si="6"/>
        <v>0</v>
      </c>
      <c r="H65" s="66">
        <f t="shared" si="6"/>
        <v>0</v>
      </c>
      <c r="I65" s="66">
        <f t="shared" si="6"/>
        <v>7.5187969924812026E-2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115</v>
      </c>
      <c r="F67" s="65">
        <f t="shared" ref="F67:J67" si="7">SUM(F36:F59)</f>
        <v>4</v>
      </c>
      <c r="G67" s="65">
        <f t="shared" si="7"/>
        <v>0</v>
      </c>
      <c r="H67" s="65">
        <f t="shared" si="7"/>
        <v>0</v>
      </c>
      <c r="I67" s="65">
        <f t="shared" si="7"/>
        <v>7</v>
      </c>
      <c r="J67" s="65">
        <f t="shared" si="7"/>
        <v>126</v>
      </c>
    </row>
    <row r="68" spans="3:10" s="53" customFormat="1" ht="15" x14ac:dyDescent="0.25">
      <c r="C68" s="109" t="s">
        <v>6</v>
      </c>
      <c r="D68" s="110"/>
      <c r="E68" s="66">
        <f>E67/$J$67</f>
        <v>0.91269841269841268</v>
      </c>
      <c r="F68" s="66">
        <f t="shared" ref="F68:I68" si="8">F67/$J$67</f>
        <v>3.1746031746031744E-2</v>
      </c>
      <c r="G68" s="66">
        <f t="shared" si="8"/>
        <v>0</v>
      </c>
      <c r="H68" s="66">
        <f t="shared" si="8"/>
        <v>0</v>
      </c>
      <c r="I68" s="66">
        <f t="shared" si="8"/>
        <v>5.5555555555555552E-2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113.5</v>
      </c>
      <c r="F70" s="65">
        <f t="shared" ref="F70:J70" si="9">F61/2</f>
        <v>7.5</v>
      </c>
      <c r="G70" s="65">
        <f t="shared" si="9"/>
        <v>0</v>
      </c>
      <c r="H70" s="65">
        <f t="shared" si="9"/>
        <v>0</v>
      </c>
      <c r="I70" s="65">
        <f t="shared" si="9"/>
        <v>8.5</v>
      </c>
      <c r="J70" s="65">
        <f t="shared" si="9"/>
        <v>129.5</v>
      </c>
    </row>
    <row r="71" spans="3:10" s="53" customFormat="1" ht="15" x14ac:dyDescent="0.25">
      <c r="C71" s="109" t="s">
        <v>6</v>
      </c>
      <c r="D71" s="110"/>
      <c r="E71" s="66">
        <f>E70/$J$70</f>
        <v>0.87644787644787647</v>
      </c>
      <c r="F71" s="66">
        <f t="shared" ref="F71:I71" si="10">F70/$J$70</f>
        <v>5.7915057915057917E-2</v>
      </c>
      <c r="G71" s="66">
        <f t="shared" si="10"/>
        <v>0</v>
      </c>
      <c r="H71" s="66">
        <f t="shared" si="10"/>
        <v>0</v>
      </c>
      <c r="I71" s="66">
        <f t="shared" si="10"/>
        <v>6.5637065637065631E-2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1032-2232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#629487D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H4" s="95" t="s">
        <v>19</v>
      </c>
      <c r="I4" s="95"/>
      <c r="J4" s="95"/>
      <c r="K4" s="108" t="str">
        <f>'48 Hours (speed)'!O4</f>
        <v>629487D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5</v>
      </c>
      <c r="E12" s="2">
        <f>'48 Hours - NB  (volume &amp; class)'!E12+'48 Hours - SB  (volume &amp; class)'!E12</f>
        <v>2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7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2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4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0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4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8</v>
      </c>
      <c r="E19" s="2">
        <f>'48 Hours - NB  (volume &amp; class)'!E19+'48 Hours - SB  (volume &amp; class)'!E19</f>
        <v>15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25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5</v>
      </c>
      <c r="E20" s="2">
        <f>'48 Hours - NB  (volume &amp; class)'!E20+'48 Hours - SB  (volume &amp; class)'!E20</f>
        <v>9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7">
        <f t="shared" si="1"/>
        <v>18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</v>
      </c>
      <c r="E21" s="2">
        <f>'48 Hours - NB  (volume &amp; class)'!E21+'48 Hours - SB  (volume &amp; class)'!E21</f>
        <v>7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3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12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6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9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7</v>
      </c>
      <c r="E23" s="2">
        <f>'48 Hours - NB  (volume &amp; class)'!E23+'48 Hours - SB  (volume &amp; class)'!E23</f>
        <v>9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18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7</v>
      </c>
      <c r="E24" s="2">
        <f>'48 Hours - NB  (volume &amp; class)'!E24+'48 Hours - SB  (volume &amp; class)'!E24</f>
        <v>4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14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11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19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7</v>
      </c>
      <c r="E26" s="2">
        <f>'48 Hours - NB  (volume &amp; class)'!E26+'48 Hours - SB  (volume &amp; class)'!E26</f>
        <v>10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47">
        <f t="shared" si="1"/>
        <v>20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11</v>
      </c>
      <c r="E27" s="2">
        <f>'48 Hours - NB  (volume &amp; class)'!E27+'48 Hours - SB  (volume &amp; class)'!E27</f>
        <v>5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3</v>
      </c>
      <c r="Q27" s="47">
        <f t="shared" si="1"/>
        <v>23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8</v>
      </c>
      <c r="E28" s="2">
        <f>'48 Hours - NB  (volume &amp; class)'!E28+'48 Hours - SB  (volume &amp; class)'!E28</f>
        <v>10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1</v>
      </c>
      <c r="Q28" s="47">
        <f t="shared" si="1"/>
        <v>19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4</v>
      </c>
      <c r="E29" s="2">
        <f>'48 Hours - NB  (volume &amp; class)'!E29+'48 Hours - SB  (volume &amp; class)'!E29</f>
        <v>8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2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2</v>
      </c>
      <c r="Q29" s="47">
        <f t="shared" si="1"/>
        <v>16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15</v>
      </c>
      <c r="E30" s="2">
        <f>'48 Hours - NB  (volume &amp; class)'!E30+'48 Hours - SB  (volume &amp; class)'!E30</f>
        <v>9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3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7">
        <f t="shared" si="1"/>
        <v>28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5</v>
      </c>
      <c r="E31" s="2">
        <f>'48 Hours - NB  (volume &amp; class)'!E31+'48 Hours - SB  (volume &amp; class)'!E31</f>
        <v>11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47">
        <f t="shared" si="1"/>
        <v>19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7</v>
      </c>
      <c r="E33" s="2">
        <f>'48 Hours - NB  (volume &amp; class)'!E33+'48 Hours - SB  (volume &amp; class)'!E33</f>
        <v>4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12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5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3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1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2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3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3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17</v>
      </c>
      <c r="E43" s="2">
        <f>'48 Hours - NB  (volume &amp; class)'!E43+'48 Hours - SB  (volume &amp; class)'!E43</f>
        <v>8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1</v>
      </c>
      <c r="Q43" s="47">
        <f t="shared" si="1"/>
        <v>26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10</v>
      </c>
      <c r="E44" s="2">
        <f>'48 Hours - NB  (volume &amp; class)'!E44+'48 Hours - SB  (volume &amp; class)'!E44</f>
        <v>8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19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4</v>
      </c>
      <c r="E45" s="2">
        <f>'48 Hours - NB  (volume &amp; class)'!E45+'48 Hours - SB  (volume &amp; class)'!E45</f>
        <v>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11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</v>
      </c>
      <c r="E46" s="2">
        <f>'48 Hours - NB  (volume &amp; class)'!E46+'48 Hours - SB  (volume &amp; class)'!E46</f>
        <v>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7">
        <f t="shared" si="1"/>
        <v>11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5</v>
      </c>
      <c r="E47" s="2">
        <f>'48 Hours - NB  (volume &amp; class)'!E47+'48 Hours - SB  (volume &amp; class)'!E47</f>
        <v>4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47">
        <f t="shared" si="1"/>
        <v>13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8</v>
      </c>
      <c r="E48" s="2">
        <f>'48 Hours - NB  (volume &amp; class)'!E48+'48 Hours - SB  (volume &amp; class)'!E48</f>
        <v>6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2</v>
      </c>
      <c r="Q48" s="47">
        <f t="shared" si="1"/>
        <v>17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6</v>
      </c>
      <c r="E49" s="2">
        <f>'48 Hours - NB  (volume &amp; class)'!E49+'48 Hours - SB  (volume &amp; class)'!E49</f>
        <v>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13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8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11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22</v>
      </c>
      <c r="E51" s="2">
        <f>'48 Hours - NB  (volume &amp; class)'!E51+'48 Hours - SB  (volume &amp; class)'!E51</f>
        <v>8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31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13</v>
      </c>
      <c r="E52" s="2">
        <f>'48 Hours - NB  (volume &amp; class)'!E52+'48 Hours - SB  (volume &amp; class)'!E52</f>
        <v>10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7">
        <f t="shared" si="1"/>
        <v>25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16</v>
      </c>
      <c r="E53" s="2">
        <f>'48 Hours - NB  (volume &amp; class)'!E53+'48 Hours - SB  (volume &amp; class)'!E53</f>
        <v>9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2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27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7</v>
      </c>
      <c r="E54" s="2">
        <f>'48 Hours - NB  (volume &amp; class)'!E54+'48 Hours - SB  (volume &amp; class)'!E54</f>
        <v>7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2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17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9</v>
      </c>
      <c r="E55" s="2">
        <f>'48 Hours - NB  (volume &amp; class)'!E55+'48 Hours - SB  (volume &amp; class)'!E55</f>
        <v>11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1</v>
      </c>
      <c r="Q55" s="47">
        <f t="shared" si="1"/>
        <v>26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7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11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5</v>
      </c>
      <c r="E57" s="2">
        <f>'48 Hours - NB  (volume &amp; class)'!E57+'48 Hours - SB  (volume &amp; class)'!E57</f>
        <v>7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1</v>
      </c>
      <c r="Q57" s="47">
        <f t="shared" si="1"/>
        <v>13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5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2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4</v>
      </c>
      <c r="D61" s="65">
        <f t="shared" ref="D61:Q61" si="3">SUM(D12:D59)</f>
        <v>260</v>
      </c>
      <c r="E61" s="65">
        <f t="shared" si="3"/>
        <v>241</v>
      </c>
      <c r="F61" s="65">
        <f t="shared" si="3"/>
        <v>0</v>
      </c>
      <c r="G61" s="65">
        <f t="shared" si="3"/>
        <v>49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19</v>
      </c>
      <c r="Q61" s="65">
        <f t="shared" si="3"/>
        <v>574</v>
      </c>
    </row>
    <row r="62" spans="1:17" s="53" customFormat="1" ht="15" x14ac:dyDescent="0.25">
      <c r="A62" s="109" t="s">
        <v>6</v>
      </c>
      <c r="B62" s="110"/>
      <c r="C62" s="66">
        <f>C61/$Q$61</f>
        <v>6.9686411149825784E-3</v>
      </c>
      <c r="D62" s="66">
        <f t="shared" ref="D62:P62" si="4">D61/$Q$61</f>
        <v>0.45296167247386759</v>
      </c>
      <c r="E62" s="66">
        <f t="shared" si="4"/>
        <v>0.41986062717770034</v>
      </c>
      <c r="F62" s="66">
        <f t="shared" si="4"/>
        <v>0</v>
      </c>
      <c r="G62" s="66">
        <f t="shared" si="4"/>
        <v>8.5365853658536592E-2</v>
      </c>
      <c r="H62" s="66">
        <f t="shared" si="4"/>
        <v>1.7421602787456446E-3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3.3101045296167246E-2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2</v>
      </c>
      <c r="D64" s="65">
        <f t="shared" ref="D64:Q64" si="5">SUM(D12:D35)</f>
        <v>108</v>
      </c>
      <c r="E64" s="65">
        <f t="shared" si="5"/>
        <v>131</v>
      </c>
      <c r="F64" s="65">
        <f t="shared" si="5"/>
        <v>0</v>
      </c>
      <c r="G64" s="65">
        <f t="shared" si="5"/>
        <v>33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10</v>
      </c>
      <c r="Q64" s="65">
        <f t="shared" si="5"/>
        <v>284</v>
      </c>
    </row>
    <row r="65" spans="1:17" s="53" customFormat="1" ht="15" x14ac:dyDescent="0.25">
      <c r="A65" s="109" t="s">
        <v>6</v>
      </c>
      <c r="B65" s="110"/>
      <c r="C65" s="66">
        <f>C64/$Q$64</f>
        <v>7.0422535211267607E-3</v>
      </c>
      <c r="D65" s="66">
        <f t="shared" ref="D65:P65" si="6">D64/$Q$64</f>
        <v>0.38028169014084506</v>
      </c>
      <c r="E65" s="66">
        <f t="shared" si="6"/>
        <v>0.46126760563380281</v>
      </c>
      <c r="F65" s="66">
        <f t="shared" si="6"/>
        <v>0</v>
      </c>
      <c r="G65" s="66">
        <f t="shared" si="6"/>
        <v>0.11619718309859155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3.5211267605633804E-2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2</v>
      </c>
      <c r="D67" s="65">
        <f t="shared" ref="D67:Q67" si="7">SUM(D36:D59)</f>
        <v>152</v>
      </c>
      <c r="E67" s="65">
        <f t="shared" si="7"/>
        <v>110</v>
      </c>
      <c r="F67" s="65">
        <f t="shared" si="7"/>
        <v>0</v>
      </c>
      <c r="G67" s="65">
        <f t="shared" si="7"/>
        <v>16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9</v>
      </c>
      <c r="Q67" s="65">
        <f t="shared" si="7"/>
        <v>290</v>
      </c>
    </row>
    <row r="68" spans="1:17" s="53" customFormat="1" ht="15" x14ac:dyDescent="0.25">
      <c r="A68" s="109" t="s">
        <v>6</v>
      </c>
      <c r="B68" s="110"/>
      <c r="C68" s="66">
        <f>C67/$Q$67</f>
        <v>6.8965517241379309E-3</v>
      </c>
      <c r="D68" s="66">
        <f t="shared" ref="D68:P68" si="8">D67/$Q$67</f>
        <v>0.52413793103448281</v>
      </c>
      <c r="E68" s="66">
        <f t="shared" si="8"/>
        <v>0.37931034482758619</v>
      </c>
      <c r="F68" s="66">
        <f t="shared" si="8"/>
        <v>0</v>
      </c>
      <c r="G68" s="66">
        <f t="shared" si="8"/>
        <v>5.5172413793103448E-2</v>
      </c>
      <c r="H68" s="66">
        <f t="shared" si="8"/>
        <v>3.4482758620689655E-3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3.1034482758620689E-2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2</v>
      </c>
      <c r="D70" s="65">
        <f t="shared" ref="D70:Q70" si="9">D61/2</f>
        <v>130</v>
      </c>
      <c r="E70" s="65">
        <f t="shared" si="9"/>
        <v>120.5</v>
      </c>
      <c r="F70" s="65">
        <f t="shared" si="9"/>
        <v>0</v>
      </c>
      <c r="G70" s="65">
        <f t="shared" si="9"/>
        <v>24.5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9.5</v>
      </c>
      <c r="Q70" s="65">
        <f t="shared" si="9"/>
        <v>287</v>
      </c>
    </row>
    <row r="71" spans="1:17" s="53" customFormat="1" ht="15" x14ac:dyDescent="0.25">
      <c r="A71" s="109" t="s">
        <v>6</v>
      </c>
      <c r="B71" s="110"/>
      <c r="C71" s="66">
        <f>C70/$Q$70</f>
        <v>6.9686411149825784E-3</v>
      </c>
      <c r="D71" s="66">
        <f t="shared" ref="D71:P71" si="10">D70/$Q$70</f>
        <v>0.45296167247386759</v>
      </c>
      <c r="E71" s="66">
        <f t="shared" si="10"/>
        <v>0.41986062717770034</v>
      </c>
      <c r="F71" s="66">
        <f t="shared" si="10"/>
        <v>0</v>
      </c>
      <c r="G71" s="66">
        <f t="shared" si="10"/>
        <v>8.5365853658536592E-2</v>
      </c>
      <c r="H71" s="66">
        <f t="shared" si="10"/>
        <v>1.7421602787456446E-3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3.3101045296167246E-2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1032-2232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#629487D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 xml:space="preserve">SR 1410 (Cedar Street) </v>
      </c>
      <c r="C4" s="107"/>
      <c r="D4" s="107"/>
      <c r="F4" s="95" t="s">
        <v>19</v>
      </c>
      <c r="G4" s="95"/>
      <c r="H4" s="111" t="str">
        <f>'48 Hours (speed)'!O4</f>
        <v>629487D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'48 Hours - NB  FHWA Classes'!E12+'48 Hours - SB  FHWA Classes'!E12</f>
        <v>7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7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'48 Hours - NB  FHWA Classes'!E16+'48 Hours - SB  FHWA Classes'!E16</f>
        <v>2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4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'48 Hours - NB  FHWA Classes'!E18+'48 Hours - SB  FHWA Classes'!E18</f>
        <v>4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4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'48 Hours - NB  FHWA Classes'!E19+'48 Hours - SB  FHWA Classes'!E19</f>
        <v>24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25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'48 Hours - NB  FHWA Classes'!E20+'48 Hours - SB  FHWA Classes'!E20</f>
        <v>15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2">
        <f t="shared" si="1"/>
        <v>18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'48 Hours - NB  FHWA Classes'!E21+'48 Hours - SB  FHWA Classes'!E21</f>
        <v>9</v>
      </c>
      <c r="F21" s="2">
        <f>'48 Hours - NB  FHWA Classes'!F21+'48 Hours - SB  FHWA Classes'!F21</f>
        <v>3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12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'48 Hours - NB  FHWA Classes'!E22+'48 Hours - SB  FHWA Classes'!E22</f>
        <v>7</v>
      </c>
      <c r="F22" s="2">
        <f>'48 Hours - NB  FHWA Classes'!F22+'48 Hours - SB  FHWA Classes'!F22</f>
        <v>2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9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'48 Hours - NB  FHWA Classes'!E23+'48 Hours - SB  FHWA Classes'!E23</f>
        <v>16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18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'48 Hours - NB  FHWA Classes'!E24+'48 Hours - SB  FHWA Classes'!E24</f>
        <v>11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14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'48 Hours - NB  FHWA Classes'!E25+'48 Hours - SB  FHWA Classes'!E25</f>
        <v>17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19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'48 Hours - NB  FHWA Classes'!E26+'48 Hours - SB  FHWA Classes'!E26</f>
        <v>17</v>
      </c>
      <c r="F26" s="2">
        <f>'48 Hours - NB  FHWA Classes'!F26+'48 Hours - SB  FHWA Classes'!F26</f>
        <v>2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1</v>
      </c>
      <c r="J26" s="62">
        <f t="shared" si="1"/>
        <v>20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'48 Hours - NB  FHWA Classes'!E27+'48 Hours - SB  FHWA Classes'!E27</f>
        <v>16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3</v>
      </c>
      <c r="J27" s="62">
        <f t="shared" si="1"/>
        <v>23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'48 Hours - NB  FHWA Classes'!E28+'48 Hours - SB  FHWA Classes'!E28</f>
        <v>18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1</v>
      </c>
      <c r="J28" s="62">
        <f t="shared" si="1"/>
        <v>19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'48 Hours - NB  FHWA Classes'!E29+'48 Hours - SB  FHWA Classes'!E29</f>
        <v>12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2</v>
      </c>
      <c r="J29" s="62">
        <f t="shared" si="1"/>
        <v>16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'48 Hours - NB  FHWA Classes'!E30+'48 Hours - SB  FHWA Classes'!E30</f>
        <v>24</v>
      </c>
      <c r="F30" s="2">
        <f>'48 Hours - NB  FHWA Classes'!F30+'48 Hours - SB  FHWA Classes'!F30</f>
        <v>3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2">
        <f t="shared" si="1"/>
        <v>28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'48 Hours - NB  FHWA Classes'!E31+'48 Hours - SB  FHWA Classes'!E31</f>
        <v>16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62">
        <f t="shared" si="1"/>
        <v>19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'48 Hours - NB  FHWA Classes'!E32+'48 Hours - SB  FHWA Classes'!E32</f>
        <v>8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'48 Hours - NB  FHWA Classes'!E33+'48 Hours - SB  FHWA Classes'!E33</f>
        <v>11</v>
      </c>
      <c r="F33" s="2">
        <f>'48 Hours - NB  FHWA Classes'!F33+'48 Hours - SB  FHWA Classes'!F33</f>
        <v>1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12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'48 Hours - NB  FHWA Classes'!E34+'48 Hours - SB  FHWA Classes'!E34</f>
        <v>4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5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'48 Hours - NB  FHWA Classes'!E36+'48 Hours - SB  FHWA Classes'!E36</f>
        <v>3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3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1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'48 Hours - NB  FHWA Classes'!E40+'48 Hours - SB  FHWA Classes'!E40</f>
        <v>2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2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'48 Hours - NB  FHWA Classes'!E41+'48 Hours - SB  FHWA Classes'!E41</f>
        <v>3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3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'48 Hours - NB  FHWA Classes'!E42+'48 Hours - SB  FHWA Classes'!E42</f>
        <v>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3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'48 Hours - NB  FHWA Classes'!E43+'48 Hours - SB  FHWA Classes'!E43</f>
        <v>25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1</v>
      </c>
      <c r="J43" s="62">
        <f t="shared" si="1"/>
        <v>26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'48 Hours - NB  FHWA Classes'!E44+'48 Hours - SB  FHWA Classes'!E44</f>
        <v>18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19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'48 Hours - NB  FHWA Classes'!E45+'48 Hours - SB  FHWA Classes'!E45</f>
        <v>10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11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'48 Hours - NB  FHWA Classes'!E46+'48 Hours - SB  FHWA Classes'!E46</f>
        <v>9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2">
        <f t="shared" si="1"/>
        <v>11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'48 Hours - NB  FHWA Classes'!E47+'48 Hours - SB  FHWA Classes'!E47</f>
        <v>10</v>
      </c>
      <c r="F47" s="2">
        <f>'48 Hours - NB  FHWA Classes'!F47+'48 Hours - SB  FHWA Classes'!F47</f>
        <v>2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1</v>
      </c>
      <c r="J47" s="62">
        <f t="shared" si="1"/>
        <v>13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'48 Hours - NB  FHWA Classes'!E48+'48 Hours - SB  FHWA Classes'!E48</f>
        <v>14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2</v>
      </c>
      <c r="J48" s="62">
        <f t="shared" si="1"/>
        <v>17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'48 Hours - NB  FHWA Classes'!E49+'48 Hours - SB  FHWA Classes'!E49</f>
        <v>13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13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'48 Hours - NB  FHWA Classes'!E50+'48 Hours - SB  FHWA Classes'!E50</f>
        <v>11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11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'48 Hours - NB  FHWA Classes'!E51+'48 Hours - SB  FHWA Classes'!E51</f>
        <v>30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31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'48 Hours - NB  FHWA Classes'!E52+'48 Hours - SB  FHWA Classes'!E52</f>
        <v>23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2">
        <f t="shared" si="1"/>
        <v>25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'48 Hours - NB  FHWA Classes'!E53+'48 Hours - SB  FHWA Classes'!E53</f>
        <v>25</v>
      </c>
      <c r="F53" s="2">
        <f>'48 Hours - NB  FHWA Classes'!F53+'48 Hours - SB  FHWA Classes'!F53</f>
        <v>2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27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'48 Hours - NB  FHWA Classes'!E54+'48 Hours - SB  FHWA Classes'!E54</f>
        <v>14</v>
      </c>
      <c r="F54" s="2">
        <f>'48 Hours - NB  FHWA Classes'!F54+'48 Hours - SB  FHWA Classes'!F54</f>
        <v>2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17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'48 Hours - NB  FHWA Classes'!E55+'48 Hours - SB  FHWA Classes'!E55</f>
        <v>21</v>
      </c>
      <c r="F55" s="2">
        <f>'48 Hours - NB  FHWA Classes'!F55+'48 Hours - SB  FHWA Classes'!F55</f>
        <v>4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1</v>
      </c>
      <c r="J55" s="62">
        <f t="shared" si="1"/>
        <v>26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'48 Hours - NB  FHWA Classes'!E56+'48 Hours - SB  FHWA Classes'!E56</f>
        <v>10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11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'48 Hours - NB  FHWA Classes'!E57+'48 Hours - SB  FHWA Classes'!E57</f>
        <v>12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1</v>
      </c>
      <c r="J57" s="62">
        <f t="shared" si="1"/>
        <v>13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'48 Hours - NB  FHWA Classes'!E58+'48 Hours - SB  FHWA Classes'!E58</f>
        <v>5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5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'48 Hours - NB  FHWA Classes'!E59+'48 Hours - SB  FHWA Classes'!E59</f>
        <v>2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2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505</v>
      </c>
      <c r="F61" s="65">
        <f t="shared" ref="F61:J61" si="3">SUM(F12:F59)</f>
        <v>50</v>
      </c>
      <c r="G61" s="65">
        <f t="shared" si="3"/>
        <v>0</v>
      </c>
      <c r="H61" s="65">
        <f t="shared" si="3"/>
        <v>0</v>
      </c>
      <c r="I61" s="65">
        <f t="shared" si="3"/>
        <v>19</v>
      </c>
      <c r="J61" s="65">
        <f t="shared" si="3"/>
        <v>574</v>
      </c>
    </row>
    <row r="62" spans="1:14" s="53" customFormat="1" ht="15" x14ac:dyDescent="0.25">
      <c r="C62" s="109" t="s">
        <v>6</v>
      </c>
      <c r="D62" s="110"/>
      <c r="E62" s="66">
        <f>E61/$J$61</f>
        <v>0.87979094076655051</v>
      </c>
      <c r="F62" s="66">
        <f t="shared" ref="F62:I62" si="4">F61/$J$61</f>
        <v>8.7108013937282236E-2</v>
      </c>
      <c r="G62" s="66">
        <f t="shared" si="4"/>
        <v>0</v>
      </c>
      <c r="H62" s="66">
        <f t="shared" si="4"/>
        <v>0</v>
      </c>
      <c r="I62" s="66">
        <f t="shared" si="4"/>
        <v>3.3101045296167246E-2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241</v>
      </c>
      <c r="F64" s="65">
        <f t="shared" ref="F64:I64" si="5">SUM(F12:F35)</f>
        <v>33</v>
      </c>
      <c r="G64" s="65">
        <f t="shared" si="5"/>
        <v>0</v>
      </c>
      <c r="H64" s="65">
        <f t="shared" si="5"/>
        <v>0</v>
      </c>
      <c r="I64" s="65">
        <f t="shared" si="5"/>
        <v>10</v>
      </c>
      <c r="J64" s="65">
        <f>SUM(J12:J35)</f>
        <v>284</v>
      </c>
    </row>
    <row r="65" spans="3:10" s="53" customFormat="1" ht="15" x14ac:dyDescent="0.25">
      <c r="C65" s="109" t="s">
        <v>6</v>
      </c>
      <c r="D65" s="110"/>
      <c r="E65" s="66">
        <f>E64/$J$64</f>
        <v>0.84859154929577463</v>
      </c>
      <c r="F65" s="66">
        <f t="shared" ref="F65:I65" si="6">F64/$J$64</f>
        <v>0.11619718309859155</v>
      </c>
      <c r="G65" s="66">
        <f t="shared" si="6"/>
        <v>0</v>
      </c>
      <c r="H65" s="66">
        <f t="shared" si="6"/>
        <v>0</v>
      </c>
      <c r="I65" s="66">
        <f t="shared" si="6"/>
        <v>3.5211267605633804E-2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264</v>
      </c>
      <c r="F67" s="65">
        <f t="shared" ref="F67:J67" si="7">SUM(F36:F59)</f>
        <v>17</v>
      </c>
      <c r="G67" s="65">
        <f t="shared" si="7"/>
        <v>0</v>
      </c>
      <c r="H67" s="65">
        <f t="shared" si="7"/>
        <v>0</v>
      </c>
      <c r="I67" s="65">
        <f t="shared" si="7"/>
        <v>9</v>
      </c>
      <c r="J67" s="65">
        <f t="shared" si="7"/>
        <v>290</v>
      </c>
    </row>
    <row r="68" spans="3:10" s="53" customFormat="1" ht="15" x14ac:dyDescent="0.25">
      <c r="C68" s="109" t="s">
        <v>6</v>
      </c>
      <c r="D68" s="110"/>
      <c r="E68" s="66">
        <f>E67/$J$67</f>
        <v>0.91034482758620694</v>
      </c>
      <c r="F68" s="66">
        <f t="shared" ref="F68:I68" si="8">F67/$J$67</f>
        <v>5.8620689655172413E-2</v>
      </c>
      <c r="G68" s="66">
        <f t="shared" si="8"/>
        <v>0</v>
      </c>
      <c r="H68" s="66">
        <f t="shared" si="8"/>
        <v>0</v>
      </c>
      <c r="I68" s="66">
        <f t="shared" si="8"/>
        <v>3.1034482758620689E-2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252.5</v>
      </c>
      <c r="F70" s="65">
        <f t="shared" ref="F70:J70" si="9">F61/2</f>
        <v>25</v>
      </c>
      <c r="G70" s="65">
        <f t="shared" si="9"/>
        <v>0</v>
      </c>
      <c r="H70" s="65">
        <f t="shared" si="9"/>
        <v>0</v>
      </c>
      <c r="I70" s="65">
        <f t="shared" si="9"/>
        <v>9.5</v>
      </c>
      <c r="J70" s="65">
        <f t="shared" si="9"/>
        <v>287</v>
      </c>
    </row>
    <row r="71" spans="3:10" s="53" customFormat="1" ht="15" x14ac:dyDescent="0.25">
      <c r="C71" s="109" t="s">
        <v>6</v>
      </c>
      <c r="D71" s="110"/>
      <c r="E71" s="66">
        <f>E70/$J$70</f>
        <v>0.87979094076655051</v>
      </c>
      <c r="F71" s="66">
        <f t="shared" ref="F71:I71" si="10">F70/$J$70</f>
        <v>8.7108013937282236E-2</v>
      </c>
      <c r="G71" s="66">
        <f t="shared" si="10"/>
        <v>0</v>
      </c>
      <c r="H71" s="66">
        <f t="shared" si="10"/>
        <v>0</v>
      </c>
      <c r="I71" s="66">
        <f t="shared" si="10"/>
        <v>3.3101045296167246E-2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2019-03-26T20:50:03Z</dcterms:modified>
</cp:coreProperties>
</file>